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ggv-fs1\Redirects\joobru\Downloads\serveraanbesteding\definitieve aanbestedingsdocs\"/>
    </mc:Choice>
  </mc:AlternateContent>
  <xr:revisionPtr revIDLastSave="0" documentId="13_ncr:1_{482C9100-7879-41AC-BBF4-0733A4D0F175}" xr6:coauthVersionLast="47" xr6:coauthVersionMax="47" xr10:uidLastSave="{00000000-0000-0000-0000-000000000000}"/>
  <bookViews>
    <workbookView xWindow="-120" yWindow="-120" windowWidth="29040" windowHeight="15840" xr2:uid="{D60A13B0-CC25-4BE5-82DB-31E33AAD01ED}"/>
  </bookViews>
  <sheets>
    <sheet name="totale kosten" sheetId="4" r:id="rId1"/>
    <sheet name="a) eenmalige kosten" sheetId="3" r:id="rId2"/>
    <sheet name="b) jaarlijkse kosten" sheetId="1" r:id="rId3"/>
    <sheet name="c) optionele kosten" sheetId="2" r:id="rId4"/>
    <sheet name="detailspecificatie"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2" l="1"/>
  <c r="H36" i="2"/>
  <c r="H35" i="2"/>
  <c r="H34" i="2"/>
  <c r="H18" i="2"/>
  <c r="G60" i="5"/>
  <c r="G55" i="5"/>
  <c r="G31" i="3"/>
  <c r="G30" i="3"/>
  <c r="G34" i="1"/>
  <c r="G32" i="1"/>
  <c r="G64" i="5"/>
  <c r="G50" i="5"/>
  <c r="G36" i="5"/>
  <c r="G30" i="5"/>
  <c r="G24" i="5"/>
  <c r="G18" i="5"/>
  <c r="G11" i="5"/>
  <c r="G41" i="5"/>
  <c r="G42" i="5" s="1"/>
  <c r="G29" i="1"/>
  <c r="G41" i="3"/>
  <c r="G29" i="3"/>
  <c r="G19" i="3"/>
  <c r="G20" i="3"/>
  <c r="G21" i="3"/>
  <c r="G22" i="3"/>
  <c r="G23" i="3"/>
  <c r="G18" i="3"/>
  <c r="H13" i="2"/>
  <c r="H14" i="2"/>
  <c r="H15" i="2"/>
  <c r="H16" i="2"/>
  <c r="H17" i="2"/>
  <c r="H19" i="2"/>
  <c r="H20" i="2"/>
  <c r="H12" i="2"/>
  <c r="G21" i="1"/>
  <c r="G25" i="3"/>
  <c r="G35" i="1" l="1"/>
  <c r="G37" i="1" s="1"/>
  <c r="G39" i="1" s="1"/>
  <c r="G53" i="3"/>
  <c r="G44" i="1"/>
  <c r="G45" i="1" s="1"/>
  <c r="G47" i="1" l="1"/>
  <c r="G49" i="1" s="1"/>
  <c r="E10" i="4" s="1"/>
  <c r="E16" i="4"/>
  <c r="G40" i="3"/>
  <c r="G46" i="3" l="1"/>
  <c r="G32" i="3" l="1"/>
  <c r="G56" i="3" s="1"/>
  <c r="E8" i="4" l="1"/>
  <c r="E12" i="4" s="1"/>
</calcChain>
</file>

<file path=xl/sharedStrings.xml><?xml version="1.0" encoding="utf-8"?>
<sst xmlns="http://schemas.openxmlformats.org/spreadsheetml/2006/main" count="224" uniqueCount="143">
  <si>
    <t>Productomschrijving</t>
  </si>
  <si>
    <t xml:space="preserve"> </t>
  </si>
  <si>
    <t>Functie</t>
  </si>
  <si>
    <t>Totaal bedrag
(Uurtarief x Tijdsbesteding)</t>
  </si>
  <si>
    <t>aantal maanden contractduur</t>
  </si>
  <si>
    <t>prijs per stuk</t>
  </si>
  <si>
    <t>Korting</t>
  </si>
  <si>
    <t>TOELICHTING</t>
  </si>
  <si>
    <t>U dient alleen de gele velden in te vullen</t>
  </si>
  <si>
    <t xml:space="preserve">NAAM INSCHRIJVER: </t>
  </si>
  <si>
    <t>&lt;NAAM&gt;</t>
  </si>
  <si>
    <t>A) EENMALIGE KOSTEN</t>
  </si>
  <si>
    <t>aantal uur</t>
  </si>
  <si>
    <t>uur tarief</t>
  </si>
  <si>
    <t>alle prijzen zijn exclusief BTW</t>
  </si>
  <si>
    <t>…...</t>
  </si>
  <si>
    <t>…..</t>
  </si>
  <si>
    <t xml:space="preserve">Totaal bedrag
</t>
  </si>
  <si>
    <t>4. OVERIGE EENMALIGE KOSTEN</t>
  </si>
  <si>
    <t>TOTAAL 1</t>
  </si>
  <si>
    <t>TOTAAL 2</t>
  </si>
  <si>
    <t>TOTAAL 3</t>
  </si>
  <si>
    <t>SUB TOTAAL EENMALIGE KOSTEN</t>
  </si>
  <si>
    <t>&lt;handtekening&gt;</t>
  </si>
  <si>
    <t>B) JAARLIJKSE KOSTEN</t>
  </si>
  <si>
    <t>SUB TOTAAL JAARLIJKSE KOSTEN</t>
  </si>
  <si>
    <t>C) OPTIONELE KOSTEN</t>
  </si>
  <si>
    <t>opties</t>
  </si>
  <si>
    <t>de totaalprijs bestaat uit éénmalige kosten + 4 jaar exploitatiekosten (jaarlijkse kosten)</t>
  </si>
  <si>
    <t>&lt;naam&gt;</t>
  </si>
  <si>
    <t>Maandelijkse extra kosten voor dienstverlening in het weekend</t>
  </si>
  <si>
    <t>Totaal bedrag
 aantal * prijs * (1-kortingspercentage)</t>
  </si>
  <si>
    <t>aantal</t>
  </si>
  <si>
    <t>TOTALE KOSTEN = FICTIEVE INSCHRIJFPRIJS</t>
  </si>
  <si>
    <t>Kosten per maand indien we de gehele opdracht als een dienst beschouwen</t>
  </si>
  <si>
    <t>SUB TOTAAL OPTIONELE KOSTEN</t>
  </si>
  <si>
    <t>Totaal bedrag</t>
  </si>
  <si>
    <t>(extra) maand tarief</t>
  </si>
  <si>
    <t>Alle prijzen zijn exclusief BTW</t>
  </si>
  <si>
    <t>De door u opgegeven prijzen van de componenten staan vermeld op openbare prijslijsten</t>
  </si>
  <si>
    <t>De kortingspercentage dient per productcategorie per merk gelijk te zijn.</t>
  </si>
  <si>
    <t>toegang tot servicedesk gedurende kantooruren (8.00-17.00)</t>
  </si>
  <si>
    <t>ondersteuning op afroep, opgebouwd uit: (alle uren dagtarief)</t>
  </si>
  <si>
    <t xml:space="preserve"> - Uren consultancy</t>
  </si>
  <si>
    <t xml:space="preserve"> - Uren support en ondersteuning</t>
  </si>
  <si>
    <t>8 uur per jaar</t>
  </si>
  <si>
    <t>24 uur per jaar</t>
  </si>
  <si>
    <t>senior     (uurtarief € …..)</t>
  </si>
  <si>
    <t>senior      (uurtarief € …..)</t>
  </si>
  <si>
    <t>percentage</t>
  </si>
  <si>
    <t xml:space="preserve"> - voorrijdkosten (één fixed bedrag voor het hele jaar)</t>
  </si>
  <si>
    <t xml:space="preserve">basis </t>
  </si>
  <si>
    <t>Dienstverlening (kosten per jaar)</t>
  </si>
  <si>
    <t xml:space="preserve">bedrag
</t>
  </si>
  <si>
    <t xml:space="preserve"> &lt;gelieve zelf aan te vullen&gt;</t>
  </si>
  <si>
    <t>Overige zaken (kosten per jaar)</t>
  </si>
  <si>
    <t xml:space="preserve"> &lt;gelieve zelf in te vullen&gt;</t>
  </si>
  <si>
    <t>←</t>
  </si>
  <si>
    <t>U dient alleen gele velden in te vullen</t>
  </si>
  <si>
    <t>(totalen 1+2+3)</t>
  </si>
  <si>
    <t>U bent zelf verantwoordelijk voor een duidelijke specificatie, daarom is het toegestaan om regels toevoegen, maar niet om de hele sheet om te bouwen.</t>
  </si>
  <si>
    <t>NVT</t>
  </si>
  <si>
    <t>&lt;type functionaris&gt;</t>
  </si>
  <si>
    <t>(gedurende vier jaar)</t>
  </si>
  <si>
    <t xml:space="preserve">TOTAAL JAARLIJKSE KOSTEN </t>
  </si>
  <si>
    <t>B) JAARLIJKSE KOSTEN (gedurende 4 jaar)</t>
  </si>
  <si>
    <t>als totaal:</t>
  </si>
  <si>
    <t>hardware</t>
  </si>
  <si>
    <t>Software</t>
  </si>
  <si>
    <t xml:space="preserve">      &lt;gelieve zelf aan te vullen&gt;</t>
  </si>
  <si>
    <t xml:space="preserve">     servers (*)</t>
  </si>
  <si>
    <t xml:space="preserve">     storage (*)</t>
  </si>
  <si>
    <t xml:space="preserve">     backupvoorziening (*)</t>
  </si>
  <si>
    <t xml:space="preserve">      besparing nav eventuele inruil (*)</t>
  </si>
  <si>
    <t xml:space="preserve">     toebehoren zoals patchkabels (*)</t>
  </si>
  <si>
    <t>plaatsen</t>
  </si>
  <si>
    <t>configureren en testen</t>
  </si>
  <si>
    <t>conversie applicaties en data, en testen</t>
  </si>
  <si>
    <t>documenteren, opleiden, overdragen</t>
  </si>
  <si>
    <t>verwijderen, schonen overbodig geworden apparatuur</t>
  </si>
  <si>
    <t>projectmanagement</t>
  </si>
  <si>
    <t>Kosten per maand in contractjaar 5, bestaande uit
     - beheersupport
     - hardwaresupport
     - licentiekosten software</t>
  </si>
  <si>
    <r>
      <t xml:space="preserve">Maandelijkse </t>
    </r>
    <r>
      <rPr>
        <b/>
        <u/>
        <sz val="11"/>
        <rFont val="Calibri"/>
        <family val="2"/>
        <scheme val="minor"/>
      </rPr>
      <t>extra</t>
    </r>
    <r>
      <rPr>
        <sz val="11"/>
        <rFont val="Calibri"/>
        <family val="2"/>
        <scheme val="minor"/>
      </rPr>
      <t xml:space="preserve"> kosten (opslag) indien beheertijd wordt verlengd naar extended business hours (7.00-19.00)</t>
    </r>
  </si>
  <si>
    <r>
      <t xml:space="preserve">Maandelijkse </t>
    </r>
    <r>
      <rPr>
        <b/>
        <u/>
        <sz val="11"/>
        <rFont val="Calibri"/>
        <family val="2"/>
        <scheme val="minor"/>
      </rPr>
      <t>extra</t>
    </r>
    <r>
      <rPr>
        <sz val="11"/>
        <rFont val="Calibri"/>
        <family val="2"/>
        <scheme val="minor"/>
      </rPr>
      <t xml:space="preserve"> kosten (opslag) indien beheertijd wordt verlengd naar 7.00 uur tot 24.00 uur </t>
    </r>
  </si>
  <si>
    <r>
      <t xml:space="preserve">Maandelijkse </t>
    </r>
    <r>
      <rPr>
        <b/>
        <u/>
        <sz val="11"/>
        <rFont val="Calibri"/>
        <family val="2"/>
        <scheme val="minor"/>
      </rPr>
      <t>extra</t>
    </r>
    <r>
      <rPr>
        <sz val="11"/>
        <rFont val="Calibri"/>
        <family val="2"/>
        <scheme val="minor"/>
      </rPr>
      <t xml:space="preserve"> kosten (opslag) indien beheertijd wordt verlengd naar 7 dagen per week, 24 uur </t>
    </r>
  </si>
  <si>
    <t>Fabricaat</t>
  </si>
  <si>
    <t>1. LEVERING COMPONENTEN ALLE LOCATIES</t>
  </si>
  <si>
    <t>2. PLAATSEN EN CONFIGUREREN</t>
  </si>
  <si>
    <t>uurtarieven in te zetten medewerkers</t>
  </si>
  <si>
    <t>projectmanager</t>
  </si>
  <si>
    <t>monteur</t>
  </si>
  <si>
    <t>(senior)technisch specialist</t>
  </si>
  <si>
    <t>uurtarief</t>
  </si>
  <si>
    <t>idem: Kosten per maand in contractjaar 6</t>
  </si>
  <si>
    <t>Kosten periodieke healthcheck (minimaal eens per jaar, prijs per keer)</t>
  </si>
  <si>
    <t>hardwaresupport en Software, bestaande uit…</t>
  </si>
  <si>
    <t>Hardwaresupport- en/of Licentiekosten (kosten per jaar)</t>
  </si>
  <si>
    <t>NADERE SPECIFACTIE VAN AANGEBODEN COMPONENTEN</t>
  </si>
  <si>
    <t>Totaal:</t>
  </si>
  <si>
    <t xml:space="preserve"> (*) betekent 'graag specificeren op componentniveau'</t>
  </si>
  <si>
    <t>- korting indien uren worden afgenomen via strippenkaart</t>
  </si>
  <si>
    <t>prijs per eenheid</t>
  </si>
  <si>
    <t>subtotaal</t>
  </si>
  <si>
    <t>uren</t>
  </si>
  <si>
    <t>uurtarieven relevante medewerkers</t>
  </si>
  <si>
    <t>(senior) technisch consultant</t>
  </si>
  <si>
    <t>(senior) technisch specialist</t>
  </si>
  <si>
    <t>(medior) technisch specialist</t>
  </si>
  <si>
    <t>Indien u nog meer maandelijkse kosten heeft kunt u deze toevoegen vanaf rij 42</t>
  </si>
  <si>
    <t>Het aantal componenten is een gedegen inschatting van uw zijde, hieraan kunnen echter geen rechten worden ontleend. De daadwerkelijke aantallen worden na goedkeuring van het definieve ontwerp vastgesteld. Dit kan de uiteindelijke kostprijs evenredig zowel verhogen als verlagen.</t>
  </si>
  <si>
    <t>U bent zelf verantwoordelijk voor een duidelijke specificatie, daarom is het toegestaan om regels toevoegen, maar niet om de hele sheet om te bouwen. Voor de details dient u de vijfde tab "detailspecificatie' te gebruiken.</t>
  </si>
  <si>
    <t>toegang tot een calamiteitennummer daarbuiten, inclusief het bieden van opvolging</t>
  </si>
  <si>
    <t>we willen graag een fasegewijze prijsopbouw. Indien mogelijk willen we ook graag een onderbouwing van uw ureninzet van medewerkers.</t>
  </si>
  <si>
    <t>u dient zelf te controleren of berekening correct wordt doorgevoerd</t>
  </si>
  <si>
    <t>Meerkosten indien u zelf monitoring aanbiedt dmv een monitoringsysteem</t>
  </si>
  <si>
    <t>Voorijdkosten per extra gebeurtenis</t>
  </si>
  <si>
    <t>Indien u meerdere optionele zaken heeft kunt u deze toevoegen vanaf rij 23</t>
  </si>
  <si>
    <t>Relevante uurtarieven bij meerwerk</t>
  </si>
  <si>
    <t>u mag hiervoor ook verwijzen naar info in de tabs 'eenmalige kosten'en/of 'jaarlijkse kosten' mits één op één van toepassing</t>
  </si>
  <si>
    <t>vergeet u niet het uurtarief in te vullen die gehanteerd wordt bij eventueel meerwerk, in gele cellen</t>
  </si>
  <si>
    <t>Om een eerlijk vergelijk te kunnen maken gaan we in de beoordeling uit van de situatie dat we basisdienstverlening afnemen waarmee u in staat bent de noodzakelijke dienstverlening (met daarbinnen en vorm van monitoring indien naar uw mewning noodzakelijk) uit te voeren. Hiermee dient u in staat te zijn om ons een goede uptime van de voorzieningen te garanderen. Een en ander wordt aangevuld met een door ons geschatte hoeveelheid ondersteuning op afroep.</t>
  </si>
  <si>
    <t xml:space="preserve"> (**) betekent 'graag specificeren over een looptijd van 4 jaar, rekening houdend met de inbreng van bestaande licenties met bestaande looptijden'</t>
  </si>
  <si>
    <t xml:space="preserve">      &lt;gelieve zelf aan te vullen (**)&gt;</t>
  </si>
  <si>
    <t>Pro-actief monitoring systeem</t>
  </si>
  <si>
    <t>C) OPTIONELE BESPARINGEN</t>
  </si>
  <si>
    <t>besparing per maand</t>
  </si>
  <si>
    <t xml:space="preserve">     besparing nav eventuele inruil (*)</t>
  </si>
  <si>
    <t xml:space="preserve">     besparing door inbreng bestaande licenties (*)</t>
  </si>
  <si>
    <t xml:space="preserve">     VMware licenties (*) (**)</t>
  </si>
  <si>
    <t xml:space="preserve">     Citrix licenties (*) (**)</t>
  </si>
  <si>
    <t xml:space="preserve">     microsoft server licenties (*) (**)</t>
  </si>
  <si>
    <t>(**) betekent 'gerekend over een looptijd van 4 jaar'</t>
  </si>
  <si>
    <t xml:space="preserve"> (*) betekent 'graag specificeren op componentniveau in tab detailspecificatie'</t>
  </si>
  <si>
    <t xml:space="preserve">     VMware licenties (**)</t>
  </si>
  <si>
    <t xml:space="preserve">     Citrix licenties (**)</t>
  </si>
  <si>
    <t xml:space="preserve">     microsoftserver licenties (**)</t>
  </si>
  <si>
    <t xml:space="preserve">     korting agv inbreng bestaande licenties</t>
  </si>
  <si>
    <t xml:space="preserve"> &lt;gelieve zelf aan te vullen (denk aan: optionele hardware, software, (pro-actieve) services)&gt;</t>
  </si>
  <si>
    <t>Met betrekking tot uitgevraagde software gaan we uit van afkoop dmv één bedrag voor een looptijd van 4 jaar</t>
  </si>
  <si>
    <t>Indien u nog meer eenmalige kosten heeft kunt u dit toevoegen vanaf rij 51, onder overige eenmalige kosten</t>
  </si>
  <si>
    <t xml:space="preserve">     overig  &lt;indien van toepassing&gt;</t>
  </si>
  <si>
    <t xml:space="preserve">     upgrade naar Enterprise Plus (indien gewenst of noodzakelijk)</t>
  </si>
  <si>
    <t>Inzicht in de optionele kosten is voor ons relevant, maar individuele posten worden niet meegenomen in de beoordeling (wel het overall inzcht dat u ons biedt)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</si>
</sst>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quot;€&quot;\ #,##0"/>
  </numFmts>
  <fonts count="16" x14ac:knownFonts="1">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0"/>
      <color theme="1"/>
      <name val="Calibri"/>
      <family val="2"/>
      <scheme val="minor"/>
    </font>
    <font>
      <b/>
      <sz val="14"/>
      <color theme="0"/>
      <name val="Calibri"/>
      <family val="2"/>
      <scheme val="minor"/>
    </font>
    <font>
      <b/>
      <sz val="16"/>
      <color theme="0"/>
      <name val="Calibri"/>
      <family val="2"/>
      <scheme val="minor"/>
    </font>
    <font>
      <sz val="10"/>
      <name val="Calibri"/>
      <family val="2"/>
      <scheme val="minor"/>
    </font>
    <font>
      <sz val="14"/>
      <color theme="1"/>
      <name val="Calibri"/>
      <family val="2"/>
      <scheme val="minor"/>
    </font>
    <font>
      <b/>
      <sz val="16"/>
      <color theme="1"/>
      <name val="Calibri"/>
      <family val="2"/>
      <scheme val="minor"/>
    </font>
    <font>
      <sz val="11"/>
      <color theme="1"/>
      <name val="Calibri"/>
      <family val="2"/>
      <scheme val="minor"/>
    </font>
    <font>
      <sz val="11"/>
      <color theme="0"/>
      <name val="Calibri"/>
      <family val="2"/>
      <scheme val="minor"/>
    </font>
    <font>
      <b/>
      <sz val="14"/>
      <name val="Calibri"/>
      <family val="2"/>
      <scheme val="minor"/>
    </font>
    <font>
      <b/>
      <sz val="11"/>
      <color theme="1"/>
      <name val="Calibri"/>
      <family val="2"/>
    </font>
    <font>
      <b/>
      <u/>
      <sz val="11"/>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2"/>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0" tint="-0.14999847407452621"/>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auto="1"/>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372">
    <xf numFmtId="0" fontId="0" fillId="0" borderId="0" xfId="0"/>
    <xf numFmtId="0" fontId="0" fillId="0" borderId="0" xfId="0"/>
    <xf numFmtId="0" fontId="0" fillId="0" borderId="0" xfId="0" applyAlignment="1">
      <alignment horizontal="center" vertical="center"/>
    </xf>
    <xf numFmtId="0" fontId="0" fillId="0" borderId="0" xfId="0" applyAlignment="1">
      <alignment vertical="center"/>
    </xf>
    <xf numFmtId="164" fontId="0" fillId="0" borderId="14" xfId="0" applyNumberFormat="1" applyFont="1" applyBorder="1" applyAlignment="1">
      <alignment horizontal="center" vertical="center" wrapText="1"/>
    </xf>
    <xf numFmtId="164" fontId="0" fillId="0" borderId="11" xfId="0" applyNumberFormat="1" applyFont="1" applyBorder="1" applyAlignment="1">
      <alignment horizontal="center" vertical="center" wrapText="1"/>
    </xf>
    <xf numFmtId="0" fontId="1" fillId="5" borderId="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6" borderId="2" xfId="0" applyFill="1" applyBorder="1" applyAlignment="1">
      <alignment horizontal="center" vertical="center"/>
    </xf>
    <xf numFmtId="0" fontId="0" fillId="6" borderId="3" xfId="0" applyFill="1" applyBorder="1" applyAlignment="1">
      <alignment horizontal="center" vertical="center"/>
    </xf>
    <xf numFmtId="164" fontId="2" fillId="6" borderId="3" xfId="0" applyNumberFormat="1" applyFont="1" applyFill="1" applyBorder="1" applyAlignment="1">
      <alignment horizontal="center" vertical="center"/>
    </xf>
    <xf numFmtId="164" fontId="3" fillId="6" borderId="10" xfId="0" applyNumberFormat="1" applyFont="1" applyFill="1" applyBorder="1" applyAlignment="1">
      <alignment horizontal="center" vertical="center" wrapText="1"/>
    </xf>
    <xf numFmtId="0" fontId="2" fillId="6" borderId="1" xfId="0" applyFont="1" applyFill="1" applyBorder="1" applyAlignment="1">
      <alignment horizontal="left" vertical="center"/>
    </xf>
    <xf numFmtId="0" fontId="1" fillId="4" borderId="3" xfId="0" applyFont="1" applyFill="1" applyBorder="1" applyAlignment="1">
      <alignment horizontal="center" vertical="center"/>
    </xf>
    <xf numFmtId="0" fontId="2" fillId="3" borderId="0" xfId="0" applyFont="1" applyFill="1" applyBorder="1" applyAlignment="1">
      <alignment horizontal="left" vertical="center"/>
    </xf>
    <xf numFmtId="0" fontId="0" fillId="3" borderId="0" xfId="0" applyFill="1" applyBorder="1" applyAlignment="1">
      <alignment horizontal="center" vertical="center"/>
    </xf>
    <xf numFmtId="164" fontId="2" fillId="3" borderId="0" xfId="0" applyNumberFormat="1" applyFont="1" applyFill="1" applyBorder="1" applyAlignment="1">
      <alignment horizontal="center" vertical="center"/>
    </xf>
    <xf numFmtId="0" fontId="1" fillId="3" borderId="0" xfId="0" applyFont="1" applyFill="1"/>
    <xf numFmtId="0" fontId="0" fillId="3" borderId="0" xfId="0" applyFill="1"/>
    <xf numFmtId="0" fontId="1" fillId="5" borderId="10" xfId="0" applyFont="1" applyFill="1" applyBorder="1" applyAlignment="1">
      <alignment horizontal="left" vertical="center" wrapText="1"/>
    </xf>
    <xf numFmtId="0" fontId="1" fillId="5" borderId="2" xfId="0" applyFont="1" applyFill="1" applyBorder="1" applyAlignment="1">
      <alignment horizontal="center" vertical="center" wrapText="1"/>
    </xf>
    <xf numFmtId="0" fontId="0" fillId="6" borderId="2" xfId="0" applyFill="1" applyBorder="1"/>
    <xf numFmtId="0" fontId="1" fillId="4" borderId="1" xfId="0" applyFont="1" applyFill="1" applyBorder="1" applyAlignment="1">
      <alignment vertical="center"/>
    </xf>
    <xf numFmtId="0" fontId="1" fillId="4" borderId="2" xfId="0" applyFont="1" applyFill="1" applyBorder="1" applyAlignment="1">
      <alignment horizontal="center" vertical="center"/>
    </xf>
    <xf numFmtId="0" fontId="1" fillId="4" borderId="1" xfId="0" applyFont="1" applyFill="1" applyBorder="1"/>
    <xf numFmtId="0" fontId="1" fillId="4" borderId="2" xfId="0" applyFont="1" applyFill="1" applyBorder="1"/>
    <xf numFmtId="0" fontId="1" fillId="4" borderId="3" xfId="0" applyFont="1" applyFill="1" applyBorder="1"/>
    <xf numFmtId="0" fontId="1" fillId="3" borderId="9" xfId="0" applyFont="1" applyFill="1" applyBorder="1"/>
    <xf numFmtId="0" fontId="0" fillId="3" borderId="23" xfId="0" applyFill="1" applyBorder="1"/>
    <xf numFmtId="0" fontId="0" fillId="3" borderId="24" xfId="0" applyFill="1" applyBorder="1"/>
    <xf numFmtId="164" fontId="2" fillId="4" borderId="3" xfId="0" applyNumberFormat="1" applyFont="1" applyFill="1" applyBorder="1" applyAlignment="1">
      <alignment horizontal="center" vertical="center"/>
    </xf>
    <xf numFmtId="0" fontId="0" fillId="4" borderId="2" xfId="0" applyFill="1" applyBorder="1"/>
    <xf numFmtId="10" fontId="4" fillId="2" borderId="12" xfId="0" applyNumberFormat="1" applyFont="1" applyFill="1" applyBorder="1" applyAlignment="1" applyProtection="1">
      <alignment horizontal="center" vertical="center" wrapText="1"/>
    </xf>
    <xf numFmtId="0" fontId="9" fillId="0" borderId="0" xfId="0" applyFont="1" applyAlignment="1">
      <alignment vertical="center"/>
    </xf>
    <xf numFmtId="0" fontId="7" fillId="7" borderId="1" xfId="0" applyFont="1" applyFill="1" applyBorder="1" applyAlignment="1">
      <alignment vertical="center"/>
    </xf>
    <xf numFmtId="0" fontId="6" fillId="7" borderId="2" xfId="0" applyFont="1" applyFill="1" applyBorder="1" applyAlignment="1">
      <alignment vertical="center"/>
    </xf>
    <xf numFmtId="164" fontId="7" fillId="7" borderId="3" xfId="0" applyNumberFormat="1" applyFont="1" applyFill="1" applyBorder="1" applyAlignment="1">
      <alignment horizontal="center" vertical="center"/>
    </xf>
    <xf numFmtId="0" fontId="0" fillId="8" borderId="0" xfId="0" applyFill="1"/>
    <xf numFmtId="0" fontId="9" fillId="8" borderId="0" xfId="0" applyFont="1" applyFill="1" applyAlignment="1">
      <alignment vertical="center"/>
    </xf>
    <xf numFmtId="0" fontId="8" fillId="3" borderId="25" xfId="0" applyFont="1" applyFill="1" applyBorder="1"/>
    <xf numFmtId="0" fontId="5" fillId="3" borderId="25" xfId="0" applyFont="1" applyFill="1" applyBorder="1" applyAlignment="1">
      <alignment horizontal="left" vertical="center"/>
    </xf>
    <xf numFmtId="0" fontId="5" fillId="3" borderId="25" xfId="0" applyFont="1" applyFill="1" applyBorder="1" applyAlignment="1">
      <alignment vertical="center"/>
    </xf>
    <xf numFmtId="0" fontId="5" fillId="3" borderId="25" xfId="0" applyFont="1" applyFill="1" applyBorder="1"/>
    <xf numFmtId="0" fontId="0" fillId="8" borderId="0" xfId="0" applyFill="1" applyAlignment="1">
      <alignment vertical="center"/>
    </xf>
    <xf numFmtId="164" fontId="6" fillId="7" borderId="2" xfId="0" applyNumberFormat="1" applyFont="1" applyFill="1" applyBorder="1" applyAlignment="1">
      <alignment horizontal="center" vertical="center"/>
    </xf>
    <xf numFmtId="0" fontId="0" fillId="8" borderId="0" xfId="0" applyFill="1" applyAlignment="1">
      <alignment horizontal="center" vertical="center"/>
    </xf>
    <xf numFmtId="0" fontId="0" fillId="3" borderId="0" xfId="0" applyFill="1" applyAlignment="1">
      <alignment vertical="center"/>
    </xf>
    <xf numFmtId="0" fontId="0" fillId="3" borderId="0" xfId="0" applyFill="1" applyAlignment="1">
      <alignment horizontal="center" vertical="center"/>
    </xf>
    <xf numFmtId="0" fontId="1" fillId="4" borderId="7" xfId="0" applyFont="1" applyFill="1" applyBorder="1"/>
    <xf numFmtId="0" fontId="1" fillId="4" borderId="8" xfId="0" applyFont="1" applyFill="1" applyBorder="1"/>
    <xf numFmtId="0" fontId="1" fillId="4" borderId="9" xfId="0" applyFont="1" applyFill="1" applyBorder="1"/>
    <xf numFmtId="0" fontId="1" fillId="3" borderId="0" xfId="0" applyFont="1" applyFill="1" applyBorder="1"/>
    <xf numFmtId="0" fontId="1" fillId="3" borderId="23" xfId="0" applyFont="1" applyFill="1" applyBorder="1"/>
    <xf numFmtId="0" fontId="0" fillId="3" borderId="0" xfId="0" applyFill="1" applyBorder="1"/>
    <xf numFmtId="0" fontId="5" fillId="3" borderId="21" xfId="0" applyFont="1" applyFill="1" applyBorder="1"/>
    <xf numFmtId="0" fontId="0" fillId="3" borderId="22" xfId="0" applyFill="1" applyBorder="1"/>
    <xf numFmtId="0" fontId="1" fillId="5" borderId="1" xfId="0" applyFont="1" applyFill="1" applyBorder="1" applyAlignment="1">
      <alignment vertical="center" wrapText="1"/>
    </xf>
    <xf numFmtId="0" fontId="0" fillId="5" borderId="2" xfId="0" applyFont="1" applyFill="1" applyBorder="1" applyAlignment="1">
      <alignment vertical="center" wrapText="1"/>
    </xf>
    <xf numFmtId="0" fontId="7" fillId="7" borderId="1" xfId="0" applyFont="1" applyFill="1" applyBorder="1" applyAlignment="1">
      <alignment horizontal="left"/>
    </xf>
    <xf numFmtId="0" fontId="0" fillId="7" borderId="2" xfId="0" applyFill="1" applyBorder="1"/>
    <xf numFmtId="164" fontId="10" fillId="7" borderId="3" xfId="0" applyNumberFormat="1" applyFont="1" applyFill="1" applyBorder="1" applyAlignment="1">
      <alignment horizontal="center" vertical="center"/>
    </xf>
    <xf numFmtId="0" fontId="0" fillId="4" borderId="3" xfId="0" applyFill="1" applyBorder="1"/>
    <xf numFmtId="164" fontId="0" fillId="3" borderId="0" xfId="0" applyNumberFormat="1" applyFill="1" applyAlignment="1">
      <alignment horizontal="center" vertical="center"/>
    </xf>
    <xf numFmtId="0" fontId="5" fillId="0" borderId="25" xfId="0" applyFont="1" applyBorder="1"/>
    <xf numFmtId="0" fontId="1" fillId="7" borderId="1" xfId="0" applyFont="1" applyFill="1" applyBorder="1"/>
    <xf numFmtId="0" fontId="2" fillId="6" borderId="22" xfId="0" applyFont="1" applyFill="1" applyBorder="1" applyAlignment="1">
      <alignment horizontal="lef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horizontal="center"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0" borderId="30" xfId="0" applyFont="1" applyFill="1" applyBorder="1" applyAlignment="1" applyProtection="1">
      <alignment horizontal="left" vertical="center" wrapText="1"/>
    </xf>
    <xf numFmtId="0" fontId="4" fillId="0" borderId="28" xfId="0" applyFont="1" applyFill="1" applyBorder="1" applyAlignment="1" applyProtection="1">
      <alignment horizontal="left" vertical="center" wrapText="1"/>
    </xf>
    <xf numFmtId="0" fontId="4" fillId="2" borderId="17" xfId="0" applyFont="1" applyFill="1" applyBorder="1" applyAlignment="1" applyProtection="1">
      <alignment horizontal="center" vertical="center" wrapText="1"/>
    </xf>
    <xf numFmtId="164" fontId="4" fillId="2" borderId="14" xfId="0" applyNumberFormat="1" applyFont="1" applyFill="1" applyBorder="1" applyAlignment="1">
      <alignment horizontal="center" vertical="center" wrapText="1"/>
    </xf>
    <xf numFmtId="164" fontId="4" fillId="2" borderId="32" xfId="0" applyNumberFormat="1" applyFont="1" applyFill="1" applyBorder="1" applyAlignment="1">
      <alignment horizontal="center" vertical="center" wrapText="1"/>
    </xf>
    <xf numFmtId="0" fontId="4" fillId="2" borderId="39" xfId="0" applyNumberFormat="1" applyFont="1" applyFill="1" applyBorder="1" applyAlignment="1">
      <alignment horizontal="center" vertical="center" wrapText="1"/>
    </xf>
    <xf numFmtId="0" fontId="4" fillId="2" borderId="40" xfId="0" applyNumberFormat="1" applyFont="1" applyFill="1" applyBorder="1" applyAlignment="1">
      <alignment horizontal="center" vertical="center" wrapText="1"/>
    </xf>
    <xf numFmtId="164" fontId="0" fillId="2" borderId="11" xfId="0" applyNumberFormat="1" applyFont="1" applyFill="1" applyBorder="1" applyAlignment="1">
      <alignment horizontal="center" vertical="center" wrapText="1"/>
    </xf>
    <xf numFmtId="164" fontId="0" fillId="2" borderId="14" xfId="0" applyNumberFormat="1" applyFont="1" applyFill="1" applyBorder="1" applyAlignment="1">
      <alignment horizontal="center" vertical="center" wrapText="1"/>
    </xf>
    <xf numFmtId="0" fontId="7" fillId="3" borderId="0" xfId="0" applyFont="1" applyFill="1" applyBorder="1" applyAlignment="1">
      <alignment horizontal="left"/>
    </xf>
    <xf numFmtId="164" fontId="0" fillId="3" borderId="0" xfId="0" applyNumberFormat="1" applyFill="1" applyBorder="1" applyAlignment="1">
      <alignment horizontal="center" vertical="center"/>
    </xf>
    <xf numFmtId="0" fontId="7" fillId="9" borderId="2" xfId="0" applyFont="1" applyFill="1" applyBorder="1" applyAlignment="1">
      <alignment horizontal="left"/>
    </xf>
    <xf numFmtId="0" fontId="0" fillId="9" borderId="2" xfId="0" applyFill="1" applyBorder="1"/>
    <xf numFmtId="164" fontId="0" fillId="9" borderId="3" xfId="0" applyNumberFormat="1" applyFill="1" applyBorder="1" applyAlignment="1">
      <alignment horizontal="center" vertical="center"/>
    </xf>
    <xf numFmtId="0" fontId="7" fillId="9" borderId="1" xfId="0" applyFont="1" applyFill="1" applyBorder="1" applyAlignment="1">
      <alignment horizontal="left"/>
    </xf>
    <xf numFmtId="0" fontId="7" fillId="9" borderId="1" xfId="0" applyFont="1" applyFill="1" applyBorder="1"/>
    <xf numFmtId="0" fontId="1" fillId="3" borderId="2" xfId="0" applyFont="1" applyFill="1" applyBorder="1" applyAlignment="1">
      <alignment vertical="center"/>
    </xf>
    <xf numFmtId="0" fontId="0" fillId="0" borderId="0" xfId="0" applyFill="1"/>
    <xf numFmtId="0" fontId="0" fillId="0" borderId="0" xfId="0" applyFill="1" applyAlignment="1">
      <alignment vertical="center"/>
    </xf>
    <xf numFmtId="0" fontId="1" fillId="8" borderId="0" xfId="0" applyFont="1" applyFill="1" applyBorder="1" applyAlignment="1">
      <alignment horizontal="center" vertical="center"/>
    </xf>
    <xf numFmtId="0" fontId="0" fillId="2" borderId="2" xfId="0" applyFill="1" applyBorder="1" applyAlignment="1">
      <alignment vertical="center"/>
    </xf>
    <xf numFmtId="0" fontId="4" fillId="2" borderId="39" xfId="0" applyFont="1" applyFill="1" applyBorder="1" applyAlignment="1" applyProtection="1">
      <alignment horizontal="center" vertical="center" wrapText="1"/>
    </xf>
    <xf numFmtId="0" fontId="1" fillId="4" borderId="2" xfId="0" applyFont="1" applyFill="1" applyBorder="1" applyAlignment="1">
      <alignment horizontal="left" vertical="center"/>
    </xf>
    <xf numFmtId="49" fontId="3" fillId="6" borderId="2" xfId="0" applyNumberFormat="1" applyFont="1" applyFill="1" applyBorder="1" applyAlignment="1">
      <alignment horizontal="left" vertical="center" wrapText="1"/>
    </xf>
    <xf numFmtId="49" fontId="4" fillId="2" borderId="42" xfId="0" applyNumberFormat="1" applyFont="1" applyFill="1" applyBorder="1" applyAlignment="1">
      <alignment horizontal="left" vertical="center" wrapText="1"/>
    </xf>
    <xf numFmtId="49" fontId="4" fillId="2" borderId="43" xfId="0" applyNumberFormat="1" applyFont="1" applyFill="1" applyBorder="1" applyAlignment="1">
      <alignment horizontal="left" vertical="center" wrapText="1"/>
    </xf>
    <xf numFmtId="49" fontId="4" fillId="2" borderId="44" xfId="0" applyNumberFormat="1" applyFont="1" applyFill="1" applyBorder="1" applyAlignment="1">
      <alignment horizontal="left" vertical="center" wrapText="1"/>
    </xf>
    <xf numFmtId="49" fontId="4" fillId="2" borderId="47" xfId="0" applyNumberFormat="1" applyFont="1" applyFill="1" applyBorder="1" applyAlignment="1">
      <alignment horizontal="left" vertical="center" wrapText="1"/>
    </xf>
    <xf numFmtId="49" fontId="3" fillId="3" borderId="0" xfId="0" applyNumberFormat="1"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2" borderId="45" xfId="0" applyNumberFormat="1" applyFont="1" applyFill="1" applyBorder="1" applyAlignment="1">
      <alignment horizontal="center" vertical="center" wrapText="1"/>
    </xf>
    <xf numFmtId="0" fontId="4" fillId="2" borderId="46" xfId="0" applyNumberFormat="1" applyFont="1" applyFill="1" applyBorder="1" applyAlignment="1">
      <alignment horizontal="center" vertical="center" wrapText="1"/>
    </xf>
    <xf numFmtId="0" fontId="4" fillId="2" borderId="17" xfId="0" applyNumberFormat="1" applyFont="1" applyFill="1" applyBorder="1" applyAlignment="1">
      <alignment horizontal="center" vertical="center" wrapText="1"/>
    </xf>
    <xf numFmtId="0" fontId="4" fillId="2" borderId="47" xfId="0" applyNumberFormat="1" applyFont="1" applyFill="1" applyBorder="1" applyAlignment="1">
      <alignment horizontal="center" vertical="center" wrapText="1"/>
    </xf>
    <xf numFmtId="0" fontId="4" fillId="2" borderId="48" xfId="0" applyNumberFormat="1" applyFont="1" applyFill="1" applyBorder="1" applyAlignment="1">
      <alignment horizontal="center" vertical="center" wrapText="1"/>
    </xf>
    <xf numFmtId="49" fontId="3" fillId="6" borderId="22" xfId="0" applyNumberFormat="1" applyFont="1" applyFill="1" applyBorder="1" applyAlignment="1">
      <alignment horizontal="left" vertical="center" wrapText="1"/>
    </xf>
    <xf numFmtId="49" fontId="4" fillId="3" borderId="42" xfId="0" applyNumberFormat="1" applyFont="1" applyFill="1" applyBorder="1" applyAlignment="1">
      <alignment horizontal="left" vertical="center" wrapText="1"/>
    </xf>
    <xf numFmtId="0" fontId="4" fillId="3" borderId="47" xfId="0" applyNumberFormat="1" applyFont="1" applyFill="1" applyBorder="1" applyAlignment="1">
      <alignment horizontal="left" vertical="center" wrapText="1"/>
    </xf>
    <xf numFmtId="164" fontId="0" fillId="3" borderId="14" xfId="0" applyNumberFormat="1" applyFont="1" applyFill="1" applyBorder="1" applyAlignment="1">
      <alignment horizontal="center" vertical="center" wrapText="1"/>
    </xf>
    <xf numFmtId="0" fontId="4" fillId="3" borderId="47" xfId="0" applyNumberFormat="1" applyFont="1" applyFill="1" applyBorder="1" applyAlignment="1">
      <alignment horizontal="center" vertical="center" wrapText="1"/>
    </xf>
    <xf numFmtId="49" fontId="4" fillId="3" borderId="20" xfId="0" applyNumberFormat="1" applyFont="1" applyFill="1" applyBorder="1" applyAlignment="1">
      <alignment horizontal="left" vertical="center" wrapText="1"/>
    </xf>
    <xf numFmtId="49" fontId="4" fillId="3" borderId="48" xfId="0" applyNumberFormat="1" applyFont="1" applyFill="1" applyBorder="1" applyAlignment="1">
      <alignment horizontal="left" vertical="center" wrapText="1"/>
    </xf>
    <xf numFmtId="0" fontId="4" fillId="3" borderId="48" xfId="0" applyNumberFormat="1" applyFont="1" applyFill="1" applyBorder="1" applyAlignment="1">
      <alignment horizontal="center" vertical="center" wrapText="1"/>
    </xf>
    <xf numFmtId="164" fontId="0" fillId="3" borderId="32" xfId="0" applyNumberFormat="1" applyFont="1" applyFill="1" applyBorder="1" applyAlignment="1">
      <alignment horizontal="center" vertical="center" wrapText="1"/>
    </xf>
    <xf numFmtId="49" fontId="4" fillId="3" borderId="29" xfId="0" applyNumberFormat="1" applyFont="1" applyFill="1" applyBorder="1" applyAlignment="1">
      <alignment horizontal="left" vertical="center" wrapText="1"/>
    </xf>
    <xf numFmtId="49" fontId="4" fillId="3" borderId="43" xfId="0" applyNumberFormat="1" applyFont="1" applyFill="1" applyBorder="1" applyAlignment="1">
      <alignment horizontal="left" vertical="center" wrapText="1"/>
    </xf>
    <xf numFmtId="0" fontId="4" fillId="3" borderId="43" xfId="0" applyNumberFormat="1" applyFont="1" applyFill="1" applyBorder="1" applyAlignment="1">
      <alignment horizontal="center" vertical="center" wrapText="1"/>
    </xf>
    <xf numFmtId="44" fontId="4" fillId="2" borderId="17" xfId="0" applyNumberFormat="1" applyFont="1" applyFill="1" applyBorder="1" applyAlignment="1">
      <alignment horizontal="center" vertical="center" wrapText="1"/>
    </xf>
    <xf numFmtId="0" fontId="12" fillId="5" borderId="50" xfId="0" applyNumberFormat="1" applyFont="1" applyFill="1" applyBorder="1" applyAlignment="1">
      <alignment horizontal="center" vertical="center" wrapText="1"/>
    </xf>
    <xf numFmtId="0" fontId="12" fillId="5" borderId="0" xfId="0" applyNumberFormat="1" applyFont="1" applyFill="1" applyBorder="1" applyAlignment="1">
      <alignment horizontal="center" vertical="center" wrapText="1"/>
    </xf>
    <xf numFmtId="164" fontId="12" fillId="5" borderId="11" xfId="0" applyNumberFormat="1" applyFont="1" applyFill="1" applyBorder="1" applyAlignment="1">
      <alignment horizontal="center" vertical="center" wrapText="1"/>
    </xf>
    <xf numFmtId="44" fontId="4" fillId="3" borderId="43" xfId="1" applyFont="1" applyFill="1" applyBorder="1" applyAlignment="1">
      <alignment horizontal="center" vertical="center" wrapText="1"/>
    </xf>
    <xf numFmtId="0" fontId="1" fillId="5" borderId="8" xfId="0" applyFont="1" applyFill="1" applyBorder="1" applyAlignment="1">
      <alignment horizontal="center" vertical="center" wrapText="1"/>
    </xf>
    <xf numFmtId="44" fontId="4" fillId="2" borderId="5" xfId="0" applyNumberFormat="1" applyFont="1" applyFill="1" applyBorder="1" applyAlignment="1">
      <alignment horizontal="center" vertical="center" wrapText="1"/>
    </xf>
    <xf numFmtId="44" fontId="4" fillId="2" borderId="15" xfId="0" applyNumberFormat="1" applyFont="1" applyFill="1" applyBorder="1" applyAlignment="1">
      <alignment horizontal="center" vertical="center" wrapText="1"/>
    </xf>
    <xf numFmtId="44" fontId="4" fillId="2" borderId="49" xfId="1" applyFont="1" applyFill="1" applyBorder="1" applyAlignment="1">
      <alignment horizontal="left" vertical="center" wrapText="1"/>
    </xf>
    <xf numFmtId="44" fontId="4" fillId="3" borderId="49" xfId="1" applyFont="1" applyFill="1" applyBorder="1" applyAlignment="1">
      <alignment horizontal="left" vertical="center" wrapText="1"/>
    </xf>
    <xf numFmtId="44" fontId="4" fillId="2" borderId="5" xfId="1" applyFont="1" applyFill="1" applyBorder="1" applyAlignment="1">
      <alignment horizontal="center" vertical="center" wrapText="1"/>
    </xf>
    <xf numFmtId="44" fontId="4" fillId="3" borderId="20" xfId="0" applyNumberFormat="1" applyFont="1" applyFill="1" applyBorder="1" applyAlignment="1">
      <alignment horizontal="right" vertical="center" wrapText="1"/>
    </xf>
    <xf numFmtId="49" fontId="4" fillId="3" borderId="43" xfId="0" applyNumberFormat="1" applyFont="1" applyFill="1" applyBorder="1" applyAlignment="1">
      <alignment vertical="center" wrapText="1"/>
    </xf>
    <xf numFmtId="49" fontId="4" fillId="3" borderId="49" xfId="0" applyNumberFormat="1" applyFont="1" applyFill="1" applyBorder="1" applyAlignment="1">
      <alignment vertical="center" wrapText="1"/>
    </xf>
    <xf numFmtId="0" fontId="4" fillId="3" borderId="43" xfId="0" applyNumberFormat="1" applyFont="1" applyFill="1" applyBorder="1" applyAlignment="1">
      <alignment horizontal="right" vertical="center" wrapText="1"/>
    </xf>
    <xf numFmtId="49" fontId="4" fillId="3" borderId="20" xfId="0" applyNumberFormat="1" applyFont="1" applyFill="1" applyBorder="1" applyAlignment="1">
      <alignment vertical="center" wrapText="1"/>
    </xf>
    <xf numFmtId="49" fontId="4" fillId="3" borderId="34" xfId="0" applyNumberFormat="1" applyFont="1" applyFill="1" applyBorder="1" applyAlignment="1">
      <alignment vertical="center" wrapText="1"/>
    </xf>
    <xf numFmtId="49" fontId="4" fillId="3" borderId="42" xfId="0" applyNumberFormat="1" applyFont="1" applyFill="1" applyBorder="1" applyAlignment="1">
      <alignment vertical="center" wrapText="1"/>
    </xf>
    <xf numFmtId="49" fontId="4" fillId="3" borderId="29" xfId="0" applyNumberFormat="1" applyFont="1" applyFill="1" applyBorder="1" applyAlignment="1">
      <alignment vertical="center" wrapText="1"/>
    </xf>
    <xf numFmtId="0" fontId="4" fillId="2" borderId="28" xfId="0" applyFont="1" applyFill="1" applyBorder="1" applyAlignment="1" applyProtection="1">
      <alignment horizontal="left" vertical="center" wrapText="1"/>
    </xf>
    <xf numFmtId="49" fontId="4" fillId="3" borderId="26" xfId="0" applyNumberFormat="1" applyFont="1" applyFill="1" applyBorder="1" applyAlignment="1">
      <alignment horizontal="left" vertical="center" wrapText="1"/>
    </xf>
    <xf numFmtId="49" fontId="4" fillId="3" borderId="27" xfId="0" applyNumberFormat="1" applyFont="1" applyFill="1" applyBorder="1" applyAlignment="1">
      <alignment horizontal="left" vertical="center" wrapText="1"/>
    </xf>
    <xf numFmtId="164" fontId="13" fillId="6" borderId="10" xfId="0" applyNumberFormat="1" applyFont="1" applyFill="1" applyBorder="1" applyAlignment="1">
      <alignment horizontal="center" vertical="center" wrapText="1"/>
    </xf>
    <xf numFmtId="49" fontId="3" fillId="3" borderId="2" xfId="0" applyNumberFormat="1" applyFont="1" applyFill="1" applyBorder="1" applyAlignment="1">
      <alignment horizontal="left" vertical="center" wrapText="1"/>
    </xf>
    <xf numFmtId="164" fontId="3" fillId="3" borderId="2" xfId="0" applyNumberFormat="1" applyFont="1" applyFill="1" applyBorder="1" applyAlignment="1">
      <alignment horizontal="center" vertical="center" wrapText="1"/>
    </xf>
    <xf numFmtId="3" fontId="4" fillId="3" borderId="35" xfId="0" applyNumberFormat="1" applyFont="1" applyFill="1" applyBorder="1" applyAlignment="1">
      <alignment horizontal="center" vertical="center" wrapText="1"/>
    </xf>
    <xf numFmtId="3" fontId="4" fillId="3" borderId="4" xfId="0" applyNumberFormat="1" applyFont="1" applyFill="1" applyBorder="1" applyAlignment="1">
      <alignment horizontal="center" vertical="center" wrapText="1"/>
    </xf>
    <xf numFmtId="3" fontId="4" fillId="3" borderId="33" xfId="0" applyNumberFormat="1" applyFont="1" applyFill="1" applyBorder="1" applyAlignment="1">
      <alignment horizontal="center" vertical="center" wrapText="1"/>
    </xf>
    <xf numFmtId="3" fontId="4" fillId="3" borderId="36" xfId="0" applyNumberFormat="1" applyFont="1" applyFill="1" applyBorder="1" applyAlignment="1">
      <alignment horizontal="center" vertical="center" wrapText="1"/>
    </xf>
    <xf numFmtId="3" fontId="4" fillId="3" borderId="5" xfId="0" applyNumberFormat="1" applyFont="1" applyFill="1" applyBorder="1" applyAlignment="1">
      <alignment horizontal="center" vertical="center" wrapText="1"/>
    </xf>
    <xf numFmtId="3" fontId="4" fillId="3" borderId="34" xfId="0" applyNumberFormat="1" applyFont="1" applyFill="1" applyBorder="1" applyAlignment="1">
      <alignment horizontal="center" vertical="center" wrapText="1"/>
    </xf>
    <xf numFmtId="0" fontId="4" fillId="3" borderId="19" xfId="0" applyNumberFormat="1" applyFont="1" applyFill="1" applyBorder="1" applyAlignment="1">
      <alignment horizontal="center" vertical="top"/>
    </xf>
    <xf numFmtId="1" fontId="4" fillId="3" borderId="19" xfId="0" applyNumberFormat="1" applyFont="1" applyFill="1" applyBorder="1" applyAlignment="1">
      <alignment horizontal="center" vertical="top"/>
    </xf>
    <xf numFmtId="1" fontId="4" fillId="2" borderId="41" xfId="0" applyNumberFormat="1" applyFont="1" applyFill="1" applyBorder="1" applyAlignment="1">
      <alignment horizontal="left" vertical="top"/>
    </xf>
    <xf numFmtId="0" fontId="4" fillId="3" borderId="6" xfId="0" applyNumberFormat="1" applyFont="1" applyFill="1" applyBorder="1" applyAlignment="1">
      <alignment horizontal="center" vertical="top"/>
    </xf>
    <xf numFmtId="49" fontId="4" fillId="3" borderId="42" xfId="0" applyNumberFormat="1" applyFont="1" applyFill="1" applyBorder="1" applyAlignment="1">
      <alignment horizontal="left" vertical="top"/>
    </xf>
    <xf numFmtId="49" fontId="4" fillId="3" borderId="43" xfId="0" applyNumberFormat="1" applyFont="1" applyFill="1" applyBorder="1" applyAlignment="1">
      <alignment horizontal="left" vertical="top"/>
    </xf>
    <xf numFmtId="49" fontId="4" fillId="3" borderId="47" xfId="0" applyNumberFormat="1" applyFont="1" applyFill="1" applyBorder="1" applyAlignment="1">
      <alignment horizontal="left" vertical="top"/>
    </xf>
    <xf numFmtId="0" fontId="4" fillId="2" borderId="43" xfId="0" applyNumberFormat="1" applyFont="1" applyFill="1" applyBorder="1" applyAlignment="1">
      <alignment horizontal="center" vertical="top"/>
    </xf>
    <xf numFmtId="1" fontId="4" fillId="2" borderId="6" xfId="0" applyNumberFormat="1" applyFont="1" applyFill="1" applyBorder="1" applyAlignment="1">
      <alignment horizontal="left" vertical="top"/>
    </xf>
    <xf numFmtId="1" fontId="4" fillId="2" borderId="5" xfId="0" applyNumberFormat="1" applyFont="1" applyFill="1" applyBorder="1" applyAlignment="1">
      <alignment horizontal="left" vertical="top"/>
    </xf>
    <xf numFmtId="0" fontId="7" fillId="7" borderId="0" xfId="0" applyFont="1" applyFill="1" applyBorder="1" applyAlignment="1">
      <alignment horizontal="left"/>
    </xf>
    <xf numFmtId="0" fontId="0" fillId="7" borderId="0" xfId="0" applyFill="1" applyBorder="1"/>
    <xf numFmtId="164" fontId="10" fillId="7" borderId="0" xfId="0" applyNumberFormat="1" applyFont="1" applyFill="1" applyBorder="1" applyAlignment="1">
      <alignment horizontal="center" vertical="center"/>
    </xf>
    <xf numFmtId="0" fontId="0" fillId="10" borderId="2" xfId="0" applyFill="1" applyBorder="1"/>
    <xf numFmtId="164" fontId="10" fillId="3" borderId="0" xfId="0" applyNumberFormat="1" applyFont="1" applyFill="1" applyBorder="1" applyAlignment="1">
      <alignment horizontal="center" vertical="center"/>
    </xf>
    <xf numFmtId="164" fontId="0" fillId="10" borderId="10" xfId="0" applyNumberFormat="1" applyFill="1" applyBorder="1"/>
    <xf numFmtId="0" fontId="0" fillId="8" borderId="30" xfId="0" applyFill="1" applyBorder="1"/>
    <xf numFmtId="0" fontId="0" fillId="8" borderId="18" xfId="0" applyFill="1" applyBorder="1"/>
    <xf numFmtId="0" fontId="0" fillId="8" borderId="31" xfId="0" applyFill="1" applyBorder="1"/>
    <xf numFmtId="0" fontId="0" fillId="2" borderId="38" xfId="0" applyFill="1" applyBorder="1"/>
    <xf numFmtId="0" fontId="0" fillId="8" borderId="29" xfId="0" applyFill="1" applyBorder="1"/>
    <xf numFmtId="0" fontId="0" fillId="8" borderId="20" xfId="0" applyFill="1" applyBorder="1"/>
    <xf numFmtId="0" fontId="0" fillId="8" borderId="32" xfId="0" applyFill="1" applyBorder="1"/>
    <xf numFmtId="0" fontId="0" fillId="2" borderId="40" xfId="0" applyFill="1" applyBorder="1"/>
    <xf numFmtId="0" fontId="0" fillId="8" borderId="28" xfId="0" applyFill="1" applyBorder="1"/>
    <xf numFmtId="0" fontId="0" fillId="8" borderId="19" xfId="0" applyFill="1" applyBorder="1"/>
    <xf numFmtId="0" fontId="0" fillId="8" borderId="14" xfId="0" applyFill="1" applyBorder="1"/>
    <xf numFmtId="0" fontId="0" fillId="2" borderId="39" xfId="0" applyFill="1" applyBorder="1"/>
    <xf numFmtId="0" fontId="6" fillId="7" borderId="1" xfId="0" applyFont="1" applyFill="1" applyBorder="1" applyAlignment="1">
      <alignment vertical="center"/>
    </xf>
    <xf numFmtId="164" fontId="6" fillId="7" borderId="3" xfId="0" applyNumberFormat="1" applyFont="1" applyFill="1" applyBorder="1" applyAlignment="1">
      <alignment horizontal="center" vertical="center"/>
    </xf>
    <xf numFmtId="0" fontId="4" fillId="0" borderId="26" xfId="0" applyFont="1" applyFill="1" applyBorder="1" applyAlignment="1" applyProtection="1">
      <alignment horizontal="left" vertical="center" wrapText="1"/>
    </xf>
    <xf numFmtId="0" fontId="4" fillId="2" borderId="53"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1" fillId="5" borderId="0" xfId="0" applyFont="1" applyFill="1" applyBorder="1" applyAlignment="1">
      <alignment horizontal="center" vertical="center" wrapText="1"/>
    </xf>
    <xf numFmtId="49" fontId="4" fillId="2" borderId="19" xfId="0" applyNumberFormat="1" applyFont="1" applyFill="1" applyBorder="1" applyAlignment="1">
      <alignment horizontal="left" vertical="center" wrapText="1"/>
    </xf>
    <xf numFmtId="49" fontId="4" fillId="3" borderId="28" xfId="0" applyNumberFormat="1" applyFont="1" applyFill="1" applyBorder="1" applyAlignment="1">
      <alignment horizontal="left" vertical="top"/>
    </xf>
    <xf numFmtId="49" fontId="4" fillId="3" borderId="19" xfId="0" applyNumberFormat="1" applyFont="1" applyFill="1" applyBorder="1" applyAlignment="1">
      <alignment horizontal="left" vertical="top"/>
    </xf>
    <xf numFmtId="49" fontId="4" fillId="3" borderId="17" xfId="0" applyNumberFormat="1" applyFont="1" applyFill="1" applyBorder="1" applyAlignment="1">
      <alignment horizontal="left" vertical="top"/>
    </xf>
    <xf numFmtId="0" fontId="0" fillId="0" borderId="31" xfId="0" applyBorder="1"/>
    <xf numFmtId="0" fontId="0" fillId="0" borderId="14" xfId="0" applyBorder="1"/>
    <xf numFmtId="0" fontId="4" fillId="3" borderId="38"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165" fontId="4" fillId="3" borderId="6" xfId="0" applyNumberFormat="1" applyFont="1" applyFill="1" applyBorder="1" applyAlignment="1" applyProtection="1">
      <alignment horizontal="center" vertical="center" wrapText="1"/>
    </xf>
    <xf numFmtId="10" fontId="4" fillId="3" borderId="37" xfId="0" applyNumberFormat="1"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10" fontId="4" fillId="3" borderId="12" xfId="0" applyNumberFormat="1" applyFont="1" applyFill="1" applyBorder="1" applyAlignment="1" applyProtection="1">
      <alignment horizontal="center" vertical="center" wrapText="1"/>
    </xf>
    <xf numFmtId="0" fontId="0" fillId="0" borderId="39" xfId="0" applyBorder="1"/>
    <xf numFmtId="0" fontId="0" fillId="0" borderId="4" xfId="0" applyBorder="1"/>
    <xf numFmtId="0" fontId="0" fillId="2" borderId="12" xfId="0" applyFill="1" applyBorder="1"/>
    <xf numFmtId="0" fontId="4" fillId="2" borderId="33" xfId="0" applyFont="1" applyFill="1" applyBorder="1" applyAlignment="1" applyProtection="1">
      <alignment horizontal="left" vertical="center" wrapText="1"/>
    </xf>
    <xf numFmtId="0" fontId="0" fillId="2" borderId="13" xfId="0" applyFill="1" applyBorder="1"/>
    <xf numFmtId="0" fontId="0" fillId="0" borderId="55" xfId="0" applyBorder="1"/>
    <xf numFmtId="0" fontId="0" fillId="2" borderId="51" xfId="0" applyFill="1" applyBorder="1"/>
    <xf numFmtId="0" fontId="12" fillId="4" borderId="56" xfId="0" applyFont="1" applyFill="1" applyBorder="1"/>
    <xf numFmtId="0" fontId="12" fillId="4" borderId="54" xfId="0" applyFont="1" applyFill="1" applyBorder="1"/>
    <xf numFmtId="0" fontId="4" fillId="3" borderId="43" xfId="0" applyNumberFormat="1" applyFont="1" applyFill="1" applyBorder="1" applyAlignment="1">
      <alignment horizontal="center" vertical="top"/>
    </xf>
    <xf numFmtId="0" fontId="4" fillId="2" borderId="16" xfId="0" applyNumberFormat="1" applyFont="1" applyFill="1" applyBorder="1" applyAlignment="1">
      <alignment horizontal="left" vertical="top" wrapText="1"/>
    </xf>
    <xf numFmtId="0" fontId="4" fillId="3" borderId="16" xfId="0" applyNumberFormat="1" applyFont="1" applyFill="1" applyBorder="1" applyAlignment="1">
      <alignment horizontal="center" vertical="top" wrapText="1"/>
    </xf>
    <xf numFmtId="164" fontId="0" fillId="2" borderId="52" xfId="0" applyNumberFormat="1" applyFont="1" applyFill="1" applyBorder="1" applyAlignment="1">
      <alignment horizontal="center" vertical="top" wrapText="1"/>
    </xf>
    <xf numFmtId="164" fontId="0" fillId="2" borderId="13" xfId="0" applyNumberFormat="1" applyFont="1" applyFill="1" applyBorder="1" applyAlignment="1">
      <alignment horizontal="center" vertical="top" wrapText="1"/>
    </xf>
    <xf numFmtId="0" fontId="4" fillId="2" borderId="40" xfId="0" applyFont="1" applyFill="1" applyBorder="1" applyAlignment="1" applyProtection="1">
      <alignment horizontal="center" vertical="center" wrapText="1"/>
    </xf>
    <xf numFmtId="49" fontId="4" fillId="2" borderId="25" xfId="0" applyNumberFormat="1" applyFont="1" applyFill="1" applyBorder="1" applyAlignment="1">
      <alignment horizontal="left" vertical="center" wrapText="1"/>
    </xf>
    <xf numFmtId="49" fontId="4" fillId="2" borderId="0" xfId="0" applyNumberFormat="1" applyFont="1" applyFill="1" applyBorder="1" applyAlignment="1">
      <alignment horizontal="left" vertical="center" wrapText="1"/>
    </xf>
    <xf numFmtId="49" fontId="4" fillId="2" borderId="50" xfId="0" applyNumberFormat="1" applyFont="1" applyFill="1" applyBorder="1" applyAlignment="1">
      <alignment horizontal="left" vertical="center" wrapText="1"/>
    </xf>
    <xf numFmtId="44" fontId="4" fillId="2" borderId="47" xfId="0" applyNumberFormat="1" applyFont="1" applyFill="1" applyBorder="1" applyAlignment="1">
      <alignment horizontal="center" vertical="center" wrapText="1"/>
    </xf>
    <xf numFmtId="44" fontId="0" fillId="0" borderId="11" xfId="1" applyFont="1" applyBorder="1" applyAlignment="1">
      <alignment horizontal="center" vertical="center" wrapText="1"/>
    </xf>
    <xf numFmtId="0" fontId="4" fillId="2" borderId="5" xfId="0" applyFont="1" applyFill="1" applyBorder="1" applyAlignment="1" applyProtection="1">
      <alignment horizontal="center" vertical="center" wrapText="1"/>
    </xf>
    <xf numFmtId="165" fontId="4" fillId="2" borderId="5" xfId="0" applyNumberFormat="1" applyFont="1" applyFill="1" applyBorder="1" applyAlignment="1" applyProtection="1">
      <alignment horizontal="center" vertical="center" wrapText="1"/>
    </xf>
    <xf numFmtId="10" fontId="4" fillId="2" borderId="5" xfId="0" applyNumberFormat="1"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44" fontId="0" fillId="0" borderId="12" xfId="1" applyFont="1" applyBorder="1" applyAlignment="1">
      <alignment horizontal="center" vertical="center" wrapText="1"/>
    </xf>
    <xf numFmtId="44" fontId="0" fillId="0" borderId="13" xfId="1" applyFont="1" applyBorder="1" applyAlignment="1">
      <alignment horizontal="center" vertical="center" wrapText="1"/>
    </xf>
    <xf numFmtId="164" fontId="0" fillId="3" borderId="31" xfId="0" applyNumberFormat="1" applyFont="1" applyFill="1" applyBorder="1" applyAlignment="1">
      <alignment horizontal="center" vertical="center" wrapText="1"/>
    </xf>
    <xf numFmtId="0" fontId="4" fillId="0" borderId="38" xfId="0" applyFont="1" applyFill="1" applyBorder="1" applyAlignment="1" applyProtection="1">
      <alignment horizontal="left" vertical="center" wrapText="1"/>
    </xf>
    <xf numFmtId="44" fontId="0" fillId="0" borderId="24" xfId="1" applyFont="1" applyBorder="1" applyAlignment="1">
      <alignment horizontal="center" vertical="center" wrapText="1"/>
    </xf>
    <xf numFmtId="0" fontId="4" fillId="2" borderId="53" xfId="0" applyFont="1" applyFill="1" applyBorder="1" applyAlignment="1" applyProtection="1">
      <alignment horizontal="left" vertical="center" wrapText="1"/>
    </xf>
    <xf numFmtId="0" fontId="4" fillId="2" borderId="5" xfId="0" applyFont="1" applyFill="1" applyBorder="1" applyAlignment="1" applyProtection="1">
      <alignment horizontal="right" vertical="center" wrapText="1"/>
    </xf>
    <xf numFmtId="0" fontId="4" fillId="0" borderId="58" xfId="0" applyFont="1" applyFill="1" applyBorder="1" applyAlignment="1" applyProtection="1">
      <alignment horizontal="left" vertical="center" wrapText="1"/>
    </xf>
    <xf numFmtId="0" fontId="4" fillId="2" borderId="39" xfId="0" applyFont="1" applyFill="1" applyBorder="1" applyAlignment="1" applyProtection="1">
      <alignment horizontal="left" vertical="center" wrapText="1"/>
    </xf>
    <xf numFmtId="0" fontId="4" fillId="2" borderId="4" xfId="0" applyFont="1" applyFill="1" applyBorder="1" applyAlignment="1" applyProtection="1">
      <alignment horizontal="right" vertical="center" wrapText="1"/>
    </xf>
    <xf numFmtId="0" fontId="4" fillId="0" borderId="35"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2" borderId="35" xfId="0" applyFont="1" applyFill="1" applyBorder="1" applyAlignment="1" applyProtection="1">
      <alignment horizontal="left" vertical="center" wrapText="1"/>
    </xf>
    <xf numFmtId="0" fontId="4" fillId="11" borderId="0" xfId="0" applyFont="1" applyFill="1" applyBorder="1" applyAlignment="1" applyProtection="1">
      <alignment horizontal="right" vertical="center" wrapText="1"/>
    </xf>
    <xf numFmtId="44" fontId="0" fillId="0" borderId="14" xfId="1" applyFont="1" applyBorder="1" applyAlignment="1">
      <alignment horizontal="center" vertical="center" wrapText="1"/>
    </xf>
    <xf numFmtId="44" fontId="0" fillId="0" borderId="44" xfId="1" applyFont="1" applyBorder="1" applyAlignment="1">
      <alignment horizontal="center" vertical="center" wrapText="1"/>
    </xf>
    <xf numFmtId="0" fontId="4" fillId="11" borderId="0" xfId="0" applyFont="1" applyFill="1" applyBorder="1" applyAlignment="1" applyProtection="1">
      <alignment horizontal="left" vertical="center" wrapText="1"/>
    </xf>
    <xf numFmtId="44" fontId="0" fillId="11" borderId="0" xfId="1" applyFont="1" applyFill="1" applyBorder="1" applyAlignment="1">
      <alignment horizontal="center" vertical="center" wrapText="1"/>
    </xf>
    <xf numFmtId="0" fontId="0" fillId="11" borderId="0" xfId="0" applyFill="1" applyBorder="1"/>
    <xf numFmtId="0" fontId="4" fillId="3" borderId="30" xfId="0" applyFont="1" applyFill="1" applyBorder="1" applyAlignment="1" applyProtection="1">
      <alignment vertical="center" wrapText="1"/>
    </xf>
    <xf numFmtId="0" fontId="4" fillId="3" borderId="18" xfId="0" applyFont="1" applyFill="1" applyBorder="1" applyAlignment="1" applyProtection="1">
      <alignment vertical="center" wrapText="1"/>
    </xf>
    <xf numFmtId="0" fontId="4" fillId="3" borderId="45" xfId="0" applyFont="1" applyFill="1" applyBorder="1" applyAlignment="1" applyProtection="1">
      <alignment vertical="center" wrapText="1"/>
    </xf>
    <xf numFmtId="0" fontId="4" fillId="3" borderId="38" xfId="0" applyFont="1" applyFill="1" applyBorder="1" applyAlignment="1" applyProtection="1">
      <alignment horizontal="left" vertical="center" wrapText="1"/>
    </xf>
    <xf numFmtId="0" fontId="0" fillId="2" borderId="17" xfId="0" applyFill="1" applyBorder="1"/>
    <xf numFmtId="0" fontId="4" fillId="2" borderId="34" xfId="0" applyNumberFormat="1" applyFont="1" applyFill="1" applyBorder="1" applyAlignment="1">
      <alignment horizontal="center" vertical="center" wrapText="1"/>
    </xf>
    <xf numFmtId="0" fontId="1" fillId="5" borderId="3" xfId="0" applyFont="1" applyFill="1" applyBorder="1" applyAlignment="1">
      <alignment horizontal="center" vertical="top" wrapText="1"/>
    </xf>
    <xf numFmtId="44" fontId="0" fillId="2" borderId="14" xfId="1" applyFont="1" applyFill="1" applyBorder="1" applyAlignment="1">
      <alignment horizontal="center" vertical="center" wrapText="1"/>
    </xf>
    <xf numFmtId="44" fontId="0" fillId="2" borderId="11" xfId="1" applyFont="1" applyFill="1" applyBorder="1" applyAlignment="1">
      <alignment horizontal="center" vertical="center" wrapText="1"/>
    </xf>
    <xf numFmtId="0" fontId="4" fillId="0" borderId="47" xfId="0" applyNumberFormat="1" applyFont="1" applyFill="1" applyBorder="1" applyAlignment="1">
      <alignment horizontal="center" vertical="center" wrapText="1"/>
    </xf>
    <xf numFmtId="9" fontId="4" fillId="2" borderId="5" xfId="2" applyFont="1" applyFill="1" applyBorder="1" applyAlignment="1">
      <alignment horizontal="center" vertical="center" wrapText="1"/>
    </xf>
    <xf numFmtId="44" fontId="0" fillId="0" borderId="12" xfId="1" applyFont="1" applyBorder="1"/>
    <xf numFmtId="44" fontId="4" fillId="2" borderId="12" xfId="1" applyFont="1" applyFill="1" applyBorder="1" applyAlignment="1">
      <alignment horizontal="center" vertical="center" wrapText="1"/>
    </xf>
    <xf numFmtId="44" fontId="0" fillId="0" borderId="37" xfId="1" applyFont="1" applyBorder="1" applyAlignment="1">
      <alignment horizontal="center" vertical="center" wrapText="1"/>
    </xf>
    <xf numFmtId="44" fontId="0" fillId="3" borderId="14" xfId="1" applyFont="1" applyFill="1" applyBorder="1" applyAlignment="1">
      <alignment horizontal="center" vertical="center" wrapText="1"/>
    </xf>
    <xf numFmtId="0" fontId="12" fillId="4" borderId="37" xfId="0" applyFont="1" applyFill="1" applyBorder="1"/>
    <xf numFmtId="0" fontId="0" fillId="2" borderId="12" xfId="0" applyFont="1" applyFill="1" applyBorder="1" applyAlignment="1">
      <alignment horizontal="left"/>
    </xf>
    <xf numFmtId="0" fontId="0" fillId="8" borderId="0" xfId="0" applyFill="1" applyAlignment="1">
      <alignment wrapText="1"/>
    </xf>
    <xf numFmtId="0" fontId="0" fillId="0" borderId="0" xfId="0" applyAlignment="1">
      <alignment wrapText="1"/>
    </xf>
    <xf numFmtId="44" fontId="4" fillId="2" borderId="6" xfId="1" applyFont="1" applyFill="1" applyBorder="1" applyAlignment="1" applyProtection="1">
      <alignment horizontal="center" vertical="center" wrapText="1"/>
    </xf>
    <xf numFmtId="1" fontId="4" fillId="3" borderId="5" xfId="0" applyNumberFormat="1" applyFont="1" applyFill="1" applyBorder="1" applyAlignment="1">
      <alignment horizontal="left" vertical="top"/>
    </xf>
    <xf numFmtId="164" fontId="0" fillId="3" borderId="52" xfId="0" applyNumberFormat="1" applyFont="1" applyFill="1" applyBorder="1" applyAlignment="1">
      <alignment horizontal="center" vertical="top" wrapText="1"/>
    </xf>
    <xf numFmtId="164" fontId="0" fillId="2" borderId="51" xfId="0" applyNumberFormat="1" applyFont="1" applyFill="1" applyBorder="1" applyAlignment="1">
      <alignment horizontal="center" vertical="top" wrapText="1"/>
    </xf>
    <xf numFmtId="164" fontId="0" fillId="2" borderId="57" xfId="0" applyNumberFormat="1" applyFont="1" applyFill="1" applyBorder="1" applyAlignment="1">
      <alignment horizontal="center" vertical="top" wrapText="1"/>
    </xf>
    <xf numFmtId="164" fontId="0" fillId="2" borderId="12" xfId="0" applyNumberFormat="1" applyFont="1" applyFill="1" applyBorder="1" applyAlignment="1">
      <alignment horizontal="center" vertical="top" wrapText="1"/>
    </xf>
    <xf numFmtId="0" fontId="14" fillId="3" borderId="0" xfId="0" applyFont="1" applyFill="1" applyAlignment="1">
      <alignment horizontal="center"/>
    </xf>
    <xf numFmtId="0" fontId="14" fillId="8" borderId="0" xfId="0" applyFont="1" applyFill="1" applyAlignment="1">
      <alignment horizontal="center" vertical="center"/>
    </xf>
    <xf numFmtId="0" fontId="14" fillId="3" borderId="0" xfId="0" applyFont="1" applyFill="1" applyAlignment="1">
      <alignment horizontal="center" vertical="center"/>
    </xf>
    <xf numFmtId="0" fontId="1" fillId="5" borderId="0" xfId="0" applyFont="1" applyFill="1" applyAlignment="1">
      <alignment horizontal="center" wrapText="1"/>
    </xf>
    <xf numFmtId="49" fontId="4" fillId="3" borderId="28" xfId="0" applyNumberFormat="1" applyFont="1" applyFill="1" applyBorder="1" applyAlignment="1">
      <alignment horizontal="left" vertical="top"/>
    </xf>
    <xf numFmtId="49" fontId="4" fillId="3" borderId="19" xfId="0" applyNumberFormat="1" applyFont="1" applyFill="1" applyBorder="1" applyAlignment="1">
      <alignment horizontal="left" vertical="top"/>
    </xf>
    <xf numFmtId="49" fontId="4" fillId="3" borderId="17" xfId="0" applyNumberFormat="1" applyFont="1" applyFill="1" applyBorder="1" applyAlignment="1">
      <alignment horizontal="left" vertical="top"/>
    </xf>
    <xf numFmtId="49" fontId="4" fillId="2" borderId="28" xfId="0" applyNumberFormat="1" applyFont="1" applyFill="1" applyBorder="1" applyAlignment="1">
      <alignment horizontal="left" vertical="top"/>
    </xf>
    <xf numFmtId="49" fontId="4" fillId="2" borderId="19" xfId="0" applyNumberFormat="1" applyFont="1" applyFill="1" applyBorder="1" applyAlignment="1">
      <alignment horizontal="left" vertical="top"/>
    </xf>
    <xf numFmtId="49" fontId="4" fillId="2" borderId="17" xfId="0" applyNumberFormat="1" applyFont="1" applyFill="1" applyBorder="1" applyAlignment="1">
      <alignment horizontal="left" vertical="top"/>
    </xf>
    <xf numFmtId="0" fontId="4" fillId="0" borderId="42" xfId="0" applyFont="1" applyFill="1" applyBorder="1" applyAlignment="1" applyProtection="1">
      <alignment horizontal="left" vertical="center" wrapText="1"/>
    </xf>
    <xf numFmtId="0" fontId="0" fillId="9" borderId="2" xfId="0" applyFill="1" applyBorder="1" applyAlignment="1">
      <alignment horizontal="center"/>
    </xf>
    <xf numFmtId="0" fontId="1" fillId="5" borderId="0" xfId="0" applyFont="1" applyFill="1" applyAlignment="1">
      <alignment horizontal="center" vertical="top" wrapText="1"/>
    </xf>
    <xf numFmtId="0" fontId="12" fillId="5" borderId="0" xfId="0" applyFont="1" applyFill="1" applyAlignment="1">
      <alignment horizontal="center" vertical="top" wrapText="1"/>
    </xf>
    <xf numFmtId="0" fontId="5" fillId="3" borderId="25"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3" borderId="21" xfId="0" applyFont="1" applyFill="1" applyBorder="1" applyAlignment="1">
      <alignment horizontal="left" wrapText="1"/>
    </xf>
    <xf numFmtId="0" fontId="5" fillId="3" borderId="22" xfId="0" applyFont="1" applyFill="1" applyBorder="1" applyAlignment="1">
      <alignment horizontal="left" wrapText="1"/>
    </xf>
    <xf numFmtId="0" fontId="5" fillId="3" borderId="24" xfId="0" applyFont="1" applyFill="1" applyBorder="1" applyAlignment="1">
      <alignment horizontal="left" wrapText="1"/>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49" fontId="3" fillId="6" borderId="1" xfId="0" applyNumberFormat="1" applyFont="1" applyFill="1" applyBorder="1" applyAlignment="1">
      <alignment horizontal="left" vertical="center" wrapText="1"/>
    </xf>
    <xf numFmtId="49" fontId="3" fillId="6" borderId="2" xfId="0" applyNumberFormat="1" applyFont="1" applyFill="1" applyBorder="1" applyAlignment="1">
      <alignment horizontal="left" vertical="center" wrapText="1"/>
    </xf>
    <xf numFmtId="49" fontId="4" fillId="3" borderId="30" xfId="0" applyNumberFormat="1" applyFont="1" applyFill="1" applyBorder="1" applyAlignment="1">
      <alignment horizontal="left" vertical="center" wrapText="1"/>
    </xf>
    <xf numFmtId="49" fontId="4" fillId="3" borderId="18" xfId="0" applyNumberFormat="1" applyFont="1" applyFill="1" applyBorder="1" applyAlignment="1">
      <alignment horizontal="left" vertical="center" wrapText="1"/>
    </xf>
    <xf numFmtId="49" fontId="4" fillId="3" borderId="31" xfId="0" applyNumberFormat="1" applyFont="1" applyFill="1" applyBorder="1" applyAlignment="1">
      <alignment horizontal="left" vertical="center" wrapText="1"/>
    </xf>
    <xf numFmtId="49" fontId="4" fillId="2" borderId="29" xfId="0" applyNumberFormat="1" applyFont="1" applyFill="1" applyBorder="1" applyAlignment="1">
      <alignment horizontal="left" vertical="center" wrapText="1"/>
    </xf>
    <xf numFmtId="49" fontId="4" fillId="2" borderId="20" xfId="0" applyNumberFormat="1" applyFont="1" applyFill="1" applyBorder="1" applyAlignment="1">
      <alignment horizontal="left" vertical="center" wrapText="1"/>
    </xf>
    <xf numFmtId="49" fontId="4" fillId="2" borderId="32" xfId="0" applyNumberFormat="1" applyFont="1" applyFill="1" applyBorder="1" applyAlignment="1">
      <alignment horizontal="left" vertical="center" wrapText="1"/>
    </xf>
    <xf numFmtId="0" fontId="7" fillId="7" borderId="1" xfId="0" applyFont="1" applyFill="1" applyBorder="1" applyAlignment="1">
      <alignment horizontal="left"/>
    </xf>
    <xf numFmtId="0" fontId="7" fillId="7" borderId="2" xfId="0" applyFont="1" applyFill="1" applyBorder="1" applyAlignment="1">
      <alignment horizontal="left"/>
    </xf>
    <xf numFmtId="0" fontId="7" fillId="7" borderId="3" xfId="0" applyFont="1" applyFill="1" applyBorder="1" applyAlignment="1">
      <alignment horizontal="left"/>
    </xf>
    <xf numFmtId="49" fontId="4" fillId="2" borderId="28" xfId="0" applyNumberFormat="1" applyFont="1" applyFill="1" applyBorder="1" applyAlignment="1">
      <alignment horizontal="left" vertical="center" wrapText="1"/>
    </xf>
    <xf numFmtId="49" fontId="4" fillId="2" borderId="19" xfId="0" applyNumberFormat="1" applyFont="1" applyFill="1" applyBorder="1" applyAlignment="1">
      <alignment horizontal="left" vertical="center" wrapText="1"/>
    </xf>
    <xf numFmtId="0" fontId="1" fillId="5" borderId="3" xfId="0" applyFont="1" applyFill="1" applyBorder="1" applyAlignment="1">
      <alignment horizontal="left" vertical="center" wrapText="1"/>
    </xf>
    <xf numFmtId="49" fontId="4" fillId="3" borderId="26" xfId="0" applyNumberFormat="1" applyFont="1" applyFill="1" applyBorder="1" applyAlignment="1">
      <alignment horizontal="left" vertical="center" wrapText="1"/>
    </xf>
    <xf numFmtId="49" fontId="4" fillId="3" borderId="27" xfId="0" applyNumberFormat="1" applyFont="1" applyFill="1" applyBorder="1" applyAlignment="1">
      <alignment horizontal="left" vertical="center" wrapText="1"/>
    </xf>
    <xf numFmtId="49" fontId="4" fillId="3" borderId="28" xfId="0" applyNumberFormat="1" applyFont="1" applyFill="1" applyBorder="1" applyAlignment="1">
      <alignment horizontal="left" vertical="center" wrapText="1"/>
    </xf>
    <xf numFmtId="49" fontId="4" fillId="3" borderId="19" xfId="0" applyNumberFormat="1" applyFont="1" applyFill="1" applyBorder="1" applyAlignment="1">
      <alignment horizontal="left" vertical="center" wrapText="1"/>
    </xf>
    <xf numFmtId="49" fontId="4" fillId="2" borderId="28" xfId="0" applyNumberFormat="1" applyFont="1" applyFill="1" applyBorder="1" applyAlignment="1">
      <alignment horizontal="left" vertical="center"/>
    </xf>
    <xf numFmtId="49" fontId="4" fillId="2" borderId="19" xfId="0" applyNumberFormat="1" applyFont="1" applyFill="1" applyBorder="1" applyAlignment="1">
      <alignment horizontal="left" vertical="center"/>
    </xf>
    <xf numFmtId="49" fontId="4" fillId="2" borderId="14" xfId="0" applyNumberFormat="1" applyFont="1" applyFill="1" applyBorder="1" applyAlignment="1">
      <alignment horizontal="left" vertical="center"/>
    </xf>
    <xf numFmtId="49" fontId="4" fillId="3" borderId="26" xfId="0" applyNumberFormat="1" applyFont="1" applyFill="1" applyBorder="1" applyAlignment="1">
      <alignment horizontal="left" vertical="top" wrapText="1"/>
    </xf>
    <xf numFmtId="49" fontId="4" fillId="3" borderId="27" xfId="0" applyNumberFormat="1" applyFont="1" applyFill="1" applyBorder="1" applyAlignment="1">
      <alignment horizontal="left" vertical="top" wrapText="1"/>
    </xf>
    <xf numFmtId="49" fontId="4" fillId="3" borderId="46" xfId="0" applyNumberFormat="1" applyFont="1" applyFill="1" applyBorder="1" applyAlignment="1">
      <alignment horizontal="left" vertical="top" wrapText="1"/>
    </xf>
    <xf numFmtId="49" fontId="4" fillId="3" borderId="17" xfId="0" applyNumberFormat="1" applyFont="1" applyFill="1" applyBorder="1" applyAlignment="1">
      <alignment horizontal="left" vertical="center" wrapText="1"/>
    </xf>
    <xf numFmtId="49" fontId="4" fillId="2" borderId="17" xfId="0" applyNumberFormat="1" applyFont="1" applyFill="1" applyBorder="1" applyAlignment="1">
      <alignment horizontal="left" vertical="center" wrapText="1"/>
    </xf>
    <xf numFmtId="0" fontId="5" fillId="0" borderId="25" xfId="0" applyFont="1" applyBorder="1" applyAlignment="1">
      <alignment horizontal="left" vertical="top" wrapText="1"/>
    </xf>
    <xf numFmtId="0" fontId="5" fillId="0" borderId="0" xfId="0" applyFont="1" applyBorder="1" applyAlignment="1">
      <alignment horizontal="left" vertical="top" wrapText="1"/>
    </xf>
    <xf numFmtId="0" fontId="5" fillId="0" borderId="23" xfId="0" applyFont="1" applyBorder="1" applyAlignment="1">
      <alignment horizontal="left" vertical="top" wrapText="1"/>
    </xf>
    <xf numFmtId="49" fontId="4" fillId="2" borderId="48" xfId="0" applyNumberFormat="1" applyFont="1" applyFill="1" applyBorder="1" applyAlignment="1">
      <alignment horizontal="left" vertical="center" wrapText="1"/>
    </xf>
    <xf numFmtId="49" fontId="4" fillId="2" borderId="30" xfId="0" applyNumberFormat="1" applyFont="1" applyFill="1" applyBorder="1" applyAlignment="1">
      <alignment horizontal="left" vertical="center" wrapText="1"/>
    </xf>
    <xf numFmtId="49" fontId="4" fillId="2" borderId="18" xfId="0" applyNumberFormat="1" applyFont="1" applyFill="1" applyBorder="1" applyAlignment="1">
      <alignment horizontal="left" vertical="center" wrapText="1"/>
    </xf>
    <xf numFmtId="49" fontId="4" fillId="2" borderId="45" xfId="0" applyNumberFormat="1" applyFont="1" applyFill="1" applyBorder="1" applyAlignment="1">
      <alignment horizontal="left" vertical="center" wrapText="1"/>
    </xf>
    <xf numFmtId="49" fontId="1" fillId="5" borderId="26" xfId="0" applyNumberFormat="1" applyFont="1" applyFill="1" applyBorder="1" applyAlignment="1">
      <alignment horizontal="left" vertical="center" wrapText="1"/>
    </xf>
    <xf numFmtId="49" fontId="1" fillId="5" borderId="27" xfId="0" applyNumberFormat="1" applyFont="1" applyFill="1" applyBorder="1" applyAlignment="1">
      <alignment horizontal="left" vertical="center" wrapText="1"/>
    </xf>
    <xf numFmtId="49" fontId="1" fillId="5" borderId="46" xfId="0" applyNumberFormat="1" applyFont="1" applyFill="1" applyBorder="1" applyAlignment="1">
      <alignment horizontal="left"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29" xfId="0" applyNumberFormat="1" applyFont="1" applyFill="1" applyBorder="1" applyAlignment="1">
      <alignment horizontal="left" vertical="top"/>
    </xf>
    <xf numFmtId="49" fontId="4" fillId="2" borderId="20" xfId="0" applyNumberFormat="1" applyFont="1" applyFill="1" applyBorder="1" applyAlignment="1">
      <alignment horizontal="left" vertical="top"/>
    </xf>
    <xf numFmtId="49" fontId="4" fillId="2" borderId="32" xfId="0" applyNumberFormat="1" applyFont="1" applyFill="1" applyBorder="1" applyAlignment="1">
      <alignment horizontal="left" vertical="top"/>
    </xf>
    <xf numFmtId="0" fontId="12" fillId="4" borderId="35" xfId="0" applyFont="1" applyFill="1" applyBorder="1" applyAlignment="1">
      <alignment horizontal="left"/>
    </xf>
    <xf numFmtId="0" fontId="12" fillId="4" borderId="36" xfId="0" applyFont="1" applyFill="1" applyBorder="1" applyAlignment="1">
      <alignment horizontal="left"/>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33" xfId="0" applyFont="1" applyFill="1" applyBorder="1" applyAlignment="1" applyProtection="1">
      <alignment horizontal="left" vertical="center" wrapText="1"/>
    </xf>
    <xf numFmtId="0" fontId="4" fillId="2" borderId="34" xfId="0" applyFont="1" applyFill="1" applyBorder="1" applyAlignment="1" applyProtection="1">
      <alignment horizontal="left" vertical="center" wrapText="1"/>
    </xf>
    <xf numFmtId="0" fontId="0" fillId="2" borderId="4" xfId="0" applyFill="1" applyBorder="1" applyAlignment="1">
      <alignment horizontal="left"/>
    </xf>
    <xf numFmtId="0" fontId="0" fillId="2" borderId="5" xfId="0" applyFill="1" applyBorder="1" applyAlignment="1">
      <alignment horizontal="left"/>
    </xf>
    <xf numFmtId="0" fontId="1" fillId="4" borderId="7" xfId="0" applyFont="1" applyFill="1" applyBorder="1" applyAlignment="1">
      <alignment horizontal="left" vertical="center"/>
    </xf>
    <xf numFmtId="0" fontId="1" fillId="4" borderId="8" xfId="0" applyFont="1" applyFill="1" applyBorder="1" applyAlignment="1">
      <alignment horizontal="left" vertical="center"/>
    </xf>
    <xf numFmtId="0" fontId="1" fillId="4" borderId="9" xfId="0" applyFont="1" applyFill="1" applyBorder="1" applyAlignment="1">
      <alignment horizontal="left" vertical="center"/>
    </xf>
    <xf numFmtId="49" fontId="4" fillId="2" borderId="28" xfId="0" applyNumberFormat="1" applyFont="1" applyFill="1" applyBorder="1" applyAlignment="1">
      <alignment horizontal="left" vertical="top" wrapText="1"/>
    </xf>
    <xf numFmtId="49" fontId="4" fillId="2" borderId="19" xfId="0" applyNumberFormat="1" applyFont="1" applyFill="1" applyBorder="1" applyAlignment="1">
      <alignment horizontal="left" vertical="top" wrapText="1"/>
    </xf>
    <xf numFmtId="49" fontId="4" fillId="2" borderId="17"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xf>
    <xf numFmtId="49" fontId="4" fillId="2" borderId="5" xfId="0" applyNumberFormat="1" applyFont="1" applyFill="1" applyBorder="1" applyAlignment="1">
      <alignment horizontal="left" vertical="top"/>
    </xf>
    <xf numFmtId="49" fontId="4" fillId="3" borderId="33" xfId="0" applyNumberFormat="1" applyFont="1" applyFill="1" applyBorder="1" applyAlignment="1">
      <alignment horizontal="left" vertical="top"/>
    </xf>
    <xf numFmtId="49" fontId="4" fillId="3" borderId="34" xfId="0" applyNumberFormat="1" applyFont="1" applyFill="1" applyBorder="1" applyAlignment="1">
      <alignment horizontal="left" vertical="top"/>
    </xf>
    <xf numFmtId="49" fontId="4" fillId="3" borderId="4" xfId="0" applyNumberFormat="1" applyFont="1" applyFill="1" applyBorder="1" applyAlignment="1">
      <alignment horizontal="left" vertical="top"/>
    </xf>
    <xf numFmtId="49" fontId="4" fillId="3" borderId="5" xfId="0" applyNumberFormat="1" applyFont="1" applyFill="1" applyBorder="1" applyAlignment="1">
      <alignment horizontal="left" vertical="top"/>
    </xf>
    <xf numFmtId="49" fontId="4" fillId="3" borderId="28" xfId="0" applyNumberFormat="1" applyFont="1" applyFill="1" applyBorder="1" applyAlignment="1">
      <alignment horizontal="left" vertical="top"/>
    </xf>
    <xf numFmtId="49" fontId="4" fillId="3" borderId="19" xfId="0" applyNumberFormat="1" applyFont="1" applyFill="1" applyBorder="1" applyAlignment="1">
      <alignment horizontal="left" vertical="top"/>
    </xf>
    <xf numFmtId="49" fontId="4" fillId="3" borderId="17" xfId="0" applyNumberFormat="1" applyFont="1" applyFill="1" applyBorder="1" applyAlignment="1">
      <alignment horizontal="left" vertical="top"/>
    </xf>
    <xf numFmtId="49" fontId="4" fillId="3" borderId="28" xfId="0" applyNumberFormat="1" applyFont="1" applyFill="1" applyBorder="1" applyAlignment="1">
      <alignment horizontal="left" vertical="top" wrapText="1"/>
    </xf>
    <xf numFmtId="49" fontId="4" fillId="3" borderId="19" xfId="0" applyNumberFormat="1" applyFont="1" applyFill="1" applyBorder="1" applyAlignment="1">
      <alignment horizontal="left" vertical="top" wrapText="1"/>
    </xf>
    <xf numFmtId="49" fontId="4" fillId="3" borderId="17" xfId="0" applyNumberFormat="1" applyFont="1" applyFill="1" applyBorder="1" applyAlignment="1">
      <alignment horizontal="left" vertical="top" wrapText="1"/>
    </xf>
    <xf numFmtId="0" fontId="4" fillId="3" borderId="59"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29" xfId="0" applyFont="1" applyFill="1" applyBorder="1" applyAlignment="1" applyProtection="1">
      <alignment horizontal="right" vertical="center" wrapText="1"/>
    </xf>
    <xf numFmtId="0" fontId="4" fillId="3" borderId="20" xfId="0" applyFont="1" applyFill="1" applyBorder="1" applyAlignment="1" applyProtection="1">
      <alignment horizontal="right" vertical="center" wrapText="1"/>
    </xf>
    <xf numFmtId="0" fontId="4" fillId="3" borderId="48" xfId="0" applyFont="1" applyFill="1" applyBorder="1" applyAlignment="1" applyProtection="1">
      <alignment horizontal="right" vertical="center" wrapText="1"/>
    </xf>
    <xf numFmtId="0" fontId="1" fillId="5" borderId="0" xfId="0" applyFont="1" applyFill="1" applyBorder="1" applyAlignment="1">
      <alignment horizontal="center" vertical="center" wrapText="1"/>
    </xf>
    <xf numFmtId="0" fontId="3" fillId="0" borderId="1"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21" xfId="0" applyFont="1" applyFill="1" applyBorder="1" applyAlignment="1" applyProtection="1">
      <alignment horizontal="left" vertical="center" wrapText="1"/>
    </xf>
    <xf numFmtId="0" fontId="3" fillId="0" borderId="22" xfId="0" applyFont="1" applyFill="1" applyBorder="1" applyAlignment="1" applyProtection="1">
      <alignment horizontal="left" vertical="center" wrapText="1"/>
    </xf>
    <xf numFmtId="0" fontId="3" fillId="0" borderId="24" xfId="0" applyFont="1" applyFill="1" applyBorder="1" applyAlignment="1" applyProtection="1">
      <alignment horizontal="left" vertical="center" wrapText="1"/>
    </xf>
    <xf numFmtId="0" fontId="4" fillId="3" borderId="29" xfId="0" applyFont="1" applyFill="1" applyBorder="1" applyAlignment="1" applyProtection="1">
      <alignment horizontal="right" vertical="center" wrapText="1" indent="1"/>
    </xf>
    <xf numFmtId="0" fontId="4" fillId="3" borderId="20" xfId="0" applyFont="1" applyFill="1" applyBorder="1" applyAlignment="1" applyProtection="1">
      <alignment horizontal="right" vertical="center" wrapText="1" indent="1"/>
    </xf>
    <xf numFmtId="0" fontId="4" fillId="3" borderId="48" xfId="0" applyFont="1" applyFill="1" applyBorder="1" applyAlignment="1" applyProtection="1">
      <alignment horizontal="right" vertical="center" wrapText="1" indent="1"/>
    </xf>
    <xf numFmtId="0" fontId="2" fillId="11" borderId="0" xfId="0" applyFont="1" applyFill="1" applyBorder="1" applyAlignment="1">
      <alignment horizontal="center" vertical="center"/>
    </xf>
    <xf numFmtId="0" fontId="4" fillId="3" borderId="30" xfId="0" applyFont="1" applyFill="1" applyBorder="1" applyAlignment="1" applyProtection="1">
      <alignment horizontal="center"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6</xdr:col>
      <xdr:colOff>962025</xdr:colOff>
      <xdr:row>30</xdr:row>
      <xdr:rowOff>23812</xdr:rowOff>
    </xdr:from>
    <xdr:ext cx="65" cy="172227"/>
    <xdr:sp macro="" textlink="">
      <xdr:nvSpPr>
        <xdr:cNvPr id="2" name="Tekstvak 1">
          <a:extLst>
            <a:ext uri="{FF2B5EF4-FFF2-40B4-BE49-F238E27FC236}">
              <a16:creationId xmlns:a16="http://schemas.microsoft.com/office/drawing/2014/main" id="{FE5CEB9D-98F4-4748-973E-5F4375D29771}"/>
            </a:ext>
          </a:extLst>
        </xdr:cNvPr>
        <xdr:cNvSpPr txBox="1"/>
      </xdr:nvSpPr>
      <xdr:spPr>
        <a:xfrm>
          <a:off x="8458200" y="69675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4FDB2-7BBA-4AEA-8028-0BF38E0316A8}">
  <sheetPr>
    <pageSetUpPr fitToPage="1"/>
  </sheetPr>
  <dimension ref="A1:H23"/>
  <sheetViews>
    <sheetView tabSelected="1" zoomScaleNormal="100" workbookViewId="0">
      <selection activeCell="E1" sqref="E1"/>
    </sheetView>
  </sheetViews>
  <sheetFormatPr defaultRowHeight="15" x14ac:dyDescent="0.25"/>
  <cols>
    <col min="1" max="1" width="6.5703125" customWidth="1"/>
    <col min="2" max="2" width="71.85546875" bestFit="1" customWidth="1"/>
    <col min="5" max="5" width="16.28515625" bestFit="1" customWidth="1"/>
    <col min="6" max="6" width="6.42578125" customWidth="1"/>
    <col min="8" max="8" width="33.7109375" customWidth="1"/>
  </cols>
  <sheetData>
    <row r="1" spans="1:6" s="1" customFormat="1" ht="20.25" customHeight="1" thickBot="1" x14ac:dyDescent="0.3">
      <c r="A1" s="37"/>
      <c r="B1" s="22" t="s">
        <v>7</v>
      </c>
      <c r="C1" s="31"/>
      <c r="D1" s="31"/>
      <c r="E1" s="61"/>
      <c r="F1" s="37"/>
    </row>
    <row r="2" spans="1:6" s="1" customFormat="1" x14ac:dyDescent="0.25">
      <c r="A2" s="37"/>
      <c r="B2" s="39" t="s">
        <v>14</v>
      </c>
      <c r="C2" s="53"/>
      <c r="D2" s="53"/>
      <c r="E2" s="28"/>
      <c r="F2" s="37"/>
    </row>
    <row r="3" spans="1:6" s="1" customFormat="1" x14ac:dyDescent="0.25">
      <c r="A3" s="37"/>
      <c r="B3" s="40" t="s">
        <v>28</v>
      </c>
      <c r="C3" s="53"/>
      <c r="D3" s="53"/>
      <c r="E3" s="28"/>
      <c r="F3" s="37"/>
    </row>
    <row r="4" spans="1:6" s="1" customFormat="1" ht="15.75" thickBot="1" x14ac:dyDescent="0.3">
      <c r="A4" s="37"/>
      <c r="B4" s="63" t="s">
        <v>119</v>
      </c>
      <c r="C4" s="53"/>
      <c r="D4" s="53"/>
      <c r="E4" s="28"/>
      <c r="F4" s="37"/>
    </row>
    <row r="5" spans="1:6" s="3" customFormat="1" ht="20.25" customHeight="1" thickBot="1" x14ac:dyDescent="0.3">
      <c r="A5" s="43"/>
      <c r="B5" s="66" t="s">
        <v>9</v>
      </c>
      <c r="C5" s="69" t="s">
        <v>29</v>
      </c>
      <c r="D5" s="69"/>
      <c r="E5" s="70" t="s">
        <v>23</v>
      </c>
      <c r="F5" s="43"/>
    </row>
    <row r="6" spans="1:6" s="1" customFormat="1" ht="20.25" customHeight="1" x14ac:dyDescent="0.25">
      <c r="A6" s="37"/>
      <c r="B6" s="18"/>
      <c r="C6" s="18"/>
      <c r="D6" s="18"/>
      <c r="E6" s="18"/>
      <c r="F6" s="37"/>
    </row>
    <row r="7" spans="1:6" ht="15.75" thickBot="1" x14ac:dyDescent="0.3">
      <c r="A7" s="37"/>
      <c r="B7" s="18"/>
      <c r="C7" s="18"/>
      <c r="D7" s="18"/>
      <c r="E7" s="18"/>
      <c r="F7" s="37"/>
    </row>
    <row r="8" spans="1:6" ht="21.75" thickBot="1" x14ac:dyDescent="0.4">
      <c r="A8" s="37"/>
      <c r="B8" s="82" t="s">
        <v>11</v>
      </c>
      <c r="C8" s="83"/>
      <c r="D8" s="83"/>
      <c r="E8" s="84">
        <f>'a) eenmalige kosten'!G56</f>
        <v>0</v>
      </c>
      <c r="F8" s="37"/>
    </row>
    <row r="9" spans="1:6" ht="15.75" thickBot="1" x14ac:dyDescent="0.3">
      <c r="A9" s="37"/>
      <c r="B9" s="18"/>
      <c r="C9" s="18"/>
      <c r="D9" s="18"/>
      <c r="E9" s="62"/>
      <c r="F9" s="37"/>
    </row>
    <row r="10" spans="1:6" ht="21.75" thickBot="1" x14ac:dyDescent="0.4">
      <c r="A10" s="37"/>
      <c r="B10" s="85" t="s">
        <v>65</v>
      </c>
      <c r="C10" s="83"/>
      <c r="D10" s="83"/>
      <c r="E10" s="84">
        <f>'b) jaarlijkse kosten'!G49</f>
        <v>0</v>
      </c>
      <c r="F10" s="37"/>
    </row>
    <row r="11" spans="1:6" s="1" customFormat="1" ht="15.75" customHeight="1" thickBot="1" x14ac:dyDescent="0.4">
      <c r="A11" s="37"/>
      <c r="B11" s="80"/>
      <c r="C11" s="53"/>
      <c r="D11" s="53"/>
      <c r="E11" s="81"/>
      <c r="F11" s="37"/>
    </row>
    <row r="12" spans="1:6" ht="21.75" thickBot="1" x14ac:dyDescent="0.4">
      <c r="A12" s="37"/>
      <c r="B12" s="58" t="s">
        <v>33</v>
      </c>
      <c r="C12" s="59"/>
      <c r="D12" s="59"/>
      <c r="E12" s="60">
        <f>SUM(E8:E10)</f>
        <v>0</v>
      </c>
      <c r="F12" s="37"/>
    </row>
    <row r="13" spans="1:6" s="1" customFormat="1" ht="21" x14ac:dyDescent="0.35">
      <c r="A13" s="37"/>
      <c r="B13" s="159"/>
      <c r="C13" s="160"/>
      <c r="D13" s="160"/>
      <c r="E13" s="161"/>
      <c r="F13" s="37"/>
    </row>
    <row r="14" spans="1:6" s="1" customFormat="1" ht="21" x14ac:dyDescent="0.35">
      <c r="A14" s="37"/>
      <c r="B14" s="80"/>
      <c r="C14" s="53"/>
      <c r="D14" s="53"/>
      <c r="E14" s="163"/>
      <c r="F14" s="37"/>
    </row>
    <row r="15" spans="1:6" ht="15.75" customHeight="1" thickBot="1" x14ac:dyDescent="0.3">
      <c r="A15" s="37"/>
      <c r="B15" s="18"/>
      <c r="C15" s="18"/>
      <c r="D15" s="18"/>
      <c r="E15" s="18"/>
      <c r="F15" s="37"/>
    </row>
    <row r="16" spans="1:6" ht="21.75" customHeight="1" thickBot="1" x14ac:dyDescent="0.4">
      <c r="A16" s="37"/>
      <c r="B16" s="86" t="s">
        <v>26</v>
      </c>
      <c r="C16" s="274" t="s">
        <v>66</v>
      </c>
      <c r="D16" s="274"/>
      <c r="E16" s="84" t="str">
        <f>'c) optionele kosten'!H27</f>
        <v>NVT</v>
      </c>
      <c r="F16" s="37"/>
    </row>
    <row r="17" spans="1:8" ht="15.75" thickBot="1" x14ac:dyDescent="0.3">
      <c r="A17" s="37"/>
      <c r="F17" s="37"/>
    </row>
    <row r="18" spans="1:8" ht="24" customHeight="1" thickBot="1" x14ac:dyDescent="0.3">
      <c r="A18" s="37"/>
      <c r="B18" s="64" t="s">
        <v>117</v>
      </c>
      <c r="C18" s="162"/>
      <c r="D18" s="162"/>
      <c r="E18" s="164"/>
      <c r="F18" s="37"/>
      <c r="G18" s="263" t="s">
        <v>57</v>
      </c>
      <c r="H18" s="275" t="s">
        <v>118</v>
      </c>
    </row>
    <row r="19" spans="1:8" x14ac:dyDescent="0.25">
      <c r="A19" s="37"/>
      <c r="B19" s="165" t="s">
        <v>62</v>
      </c>
      <c r="C19" s="166"/>
      <c r="D19" s="167"/>
      <c r="E19" s="168"/>
      <c r="F19" s="37"/>
      <c r="H19" s="276"/>
    </row>
    <row r="20" spans="1:8" s="1" customFormat="1" x14ac:dyDescent="0.25">
      <c r="A20" s="37"/>
      <c r="B20" s="173" t="s">
        <v>62</v>
      </c>
      <c r="C20" s="174"/>
      <c r="D20" s="175"/>
      <c r="E20" s="176"/>
      <c r="F20" s="37"/>
      <c r="H20" s="276"/>
    </row>
    <row r="21" spans="1:8" s="1" customFormat="1" x14ac:dyDescent="0.25">
      <c r="A21" s="37"/>
      <c r="B21" s="173" t="s">
        <v>62</v>
      </c>
      <c r="C21" s="174"/>
      <c r="D21" s="175"/>
      <c r="E21" s="176"/>
      <c r="F21" s="37"/>
      <c r="H21" s="276"/>
    </row>
    <row r="22" spans="1:8" ht="15.75" thickBot="1" x14ac:dyDescent="0.3">
      <c r="A22" s="37"/>
      <c r="B22" s="169" t="s">
        <v>62</v>
      </c>
      <c r="C22" s="170"/>
      <c r="D22" s="171"/>
      <c r="E22" s="172"/>
      <c r="F22" s="37"/>
    </row>
    <row r="23" spans="1:8" x14ac:dyDescent="0.25">
      <c r="A23" s="37"/>
      <c r="B23" s="37"/>
      <c r="C23" s="37"/>
      <c r="D23" s="37"/>
      <c r="E23" s="37"/>
      <c r="F23" s="37"/>
    </row>
  </sheetData>
  <mergeCells count="2">
    <mergeCell ref="C16:D16"/>
    <mergeCell ref="H18:H21"/>
  </mergeCells>
  <pageMargins left="0.25" right="0.25" top="0.75" bottom="0.75" header="0.3" footer="0.3"/>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CDE9-C658-4425-96F2-59565B6D0890}">
  <sheetPr>
    <pageSetUpPr fitToPage="1"/>
  </sheetPr>
  <dimension ref="A1:J64"/>
  <sheetViews>
    <sheetView zoomScaleNormal="100" workbookViewId="0"/>
  </sheetViews>
  <sheetFormatPr defaultRowHeight="15" x14ac:dyDescent="0.25"/>
  <cols>
    <col min="1" max="1" width="6.5703125" style="1" customWidth="1"/>
    <col min="2" max="2" width="47.140625" customWidth="1"/>
    <col min="3" max="3" width="11.140625" style="1" customWidth="1"/>
    <col min="4" max="4" width="22.42578125" customWidth="1"/>
    <col min="5" max="5" width="10.85546875" customWidth="1"/>
    <col min="6" max="6" width="11.7109375" customWidth="1"/>
    <col min="7" max="7" width="38.28515625" customWidth="1"/>
    <col min="8" max="8" width="6.5703125" customWidth="1"/>
    <col min="10" max="10" width="38.5703125" customWidth="1"/>
  </cols>
  <sheetData>
    <row r="1" spans="1:10" s="1" customFormat="1" ht="15.75" thickBot="1" x14ac:dyDescent="0.3">
      <c r="A1" s="37"/>
      <c r="B1" s="24" t="s">
        <v>7</v>
      </c>
      <c r="C1" s="25"/>
      <c r="D1" s="25"/>
      <c r="E1" s="25"/>
      <c r="F1" s="25"/>
      <c r="G1" s="26"/>
      <c r="H1" s="37"/>
    </row>
    <row r="2" spans="1:10" s="18" customFormat="1" x14ac:dyDescent="0.25">
      <c r="A2" s="37"/>
      <c r="B2" s="39" t="s">
        <v>38</v>
      </c>
      <c r="C2" s="17"/>
      <c r="D2" s="17"/>
      <c r="E2" s="17"/>
      <c r="F2" s="17"/>
      <c r="G2" s="27"/>
      <c r="H2" s="37"/>
    </row>
    <row r="3" spans="1:10" s="256" customFormat="1" ht="30" customHeight="1" x14ac:dyDescent="0.25">
      <c r="A3" s="255"/>
      <c r="B3" s="277" t="s">
        <v>109</v>
      </c>
      <c r="C3" s="278"/>
      <c r="D3" s="278"/>
      <c r="E3" s="278"/>
      <c r="F3" s="278"/>
      <c r="G3" s="279"/>
      <c r="H3" s="255"/>
    </row>
    <row r="4" spans="1:10" s="1" customFormat="1" ht="15" customHeight="1" x14ac:dyDescent="0.25">
      <c r="A4" s="37"/>
      <c r="B4" s="40" t="s">
        <v>39</v>
      </c>
      <c r="C4" s="18"/>
      <c r="D4" s="18"/>
      <c r="E4" s="18"/>
      <c r="F4" s="18"/>
      <c r="G4" s="28"/>
      <c r="H4" s="37"/>
    </row>
    <row r="5" spans="1:10" s="1" customFormat="1" x14ac:dyDescent="0.25">
      <c r="A5" s="37"/>
      <c r="B5" s="41" t="s">
        <v>40</v>
      </c>
      <c r="C5" s="18"/>
      <c r="D5" s="18"/>
      <c r="E5" s="18"/>
      <c r="F5" s="18"/>
      <c r="G5" s="28"/>
      <c r="H5" s="37"/>
    </row>
    <row r="6" spans="1:10" s="1" customFormat="1" x14ac:dyDescent="0.25">
      <c r="A6" s="37"/>
      <c r="B6" s="41" t="s">
        <v>138</v>
      </c>
      <c r="C6" s="18"/>
      <c r="D6" s="18"/>
      <c r="E6" s="18"/>
      <c r="F6" s="18"/>
      <c r="G6" s="28"/>
      <c r="H6" s="37"/>
    </row>
    <row r="7" spans="1:10" s="1" customFormat="1" x14ac:dyDescent="0.25">
      <c r="A7" s="37"/>
      <c r="B7" s="41" t="s">
        <v>139</v>
      </c>
      <c r="C7" s="18"/>
      <c r="D7" s="18"/>
      <c r="E7" s="18"/>
      <c r="F7" s="18"/>
      <c r="G7" s="28"/>
      <c r="H7" s="37"/>
    </row>
    <row r="8" spans="1:10" x14ac:dyDescent="0.25">
      <c r="A8" s="37"/>
      <c r="B8" s="42" t="s">
        <v>58</v>
      </c>
      <c r="C8" s="18"/>
      <c r="D8" s="18"/>
      <c r="E8" s="18"/>
      <c r="F8" s="18"/>
      <c r="G8" s="28"/>
      <c r="H8" s="37"/>
    </row>
    <row r="9" spans="1:10" s="1" customFormat="1" ht="30" customHeight="1" thickBot="1" x14ac:dyDescent="0.3">
      <c r="A9" s="37"/>
      <c r="B9" s="280" t="s">
        <v>110</v>
      </c>
      <c r="C9" s="281"/>
      <c r="D9" s="281"/>
      <c r="E9" s="281"/>
      <c r="F9" s="281"/>
      <c r="G9" s="282"/>
      <c r="H9" s="37"/>
    </row>
    <row r="10" spans="1:10" s="3" customFormat="1" ht="29.25" customHeight="1" thickBot="1" x14ac:dyDescent="0.3">
      <c r="A10" s="43"/>
      <c r="B10" s="66" t="s">
        <v>9</v>
      </c>
      <c r="C10" s="67" t="s">
        <v>10</v>
      </c>
      <c r="D10" s="67"/>
      <c r="E10" s="67"/>
      <c r="F10" s="67"/>
      <c r="G10" s="68" t="s">
        <v>23</v>
      </c>
      <c r="H10" s="43"/>
    </row>
    <row r="11" spans="1:10" s="1" customFormat="1" x14ac:dyDescent="0.25">
      <c r="A11" s="37"/>
      <c r="B11" s="17"/>
      <c r="C11" s="17"/>
      <c r="D11" s="17"/>
      <c r="E11" s="17"/>
      <c r="F11" s="17"/>
      <c r="G11" s="17"/>
      <c r="H11" s="37"/>
    </row>
    <row r="12" spans="1:10" s="1" customFormat="1" ht="15.75" thickBot="1" x14ac:dyDescent="0.3">
      <c r="A12" s="37"/>
      <c r="B12" s="17"/>
      <c r="C12" s="17"/>
      <c r="D12" s="17"/>
      <c r="E12" s="17"/>
      <c r="F12" s="17"/>
      <c r="G12" s="17"/>
      <c r="H12" s="37"/>
    </row>
    <row r="13" spans="1:10" s="1" customFormat="1" ht="21.75" thickBot="1" x14ac:dyDescent="0.4">
      <c r="A13" s="37"/>
      <c r="B13" s="295" t="s">
        <v>11</v>
      </c>
      <c r="C13" s="296"/>
      <c r="D13" s="296"/>
      <c r="E13" s="296"/>
      <c r="F13" s="296"/>
      <c r="G13" s="297"/>
      <c r="H13" s="37"/>
    </row>
    <row r="14" spans="1:10" ht="15.75" thickBot="1" x14ac:dyDescent="0.3">
      <c r="A14" s="37"/>
      <c r="B14" s="18"/>
      <c r="C14" s="18"/>
      <c r="D14" s="18"/>
      <c r="E14" s="18"/>
      <c r="F14" s="18"/>
      <c r="G14" s="18"/>
      <c r="H14" s="37"/>
    </row>
    <row r="15" spans="1:10" ht="15.75" thickBot="1" x14ac:dyDescent="0.3">
      <c r="A15" s="37"/>
      <c r="B15" s="283" t="s">
        <v>86</v>
      </c>
      <c r="C15" s="284"/>
      <c r="D15" s="284"/>
      <c r="E15" s="284"/>
      <c r="F15" s="284"/>
      <c r="G15" s="13" t="s">
        <v>1</v>
      </c>
      <c r="H15" s="37"/>
    </row>
    <row r="16" spans="1:10" ht="45.75" thickBot="1" x14ac:dyDescent="0.3">
      <c r="A16" s="37"/>
      <c r="B16" s="19" t="s">
        <v>0</v>
      </c>
      <c r="C16" s="7" t="s">
        <v>32</v>
      </c>
      <c r="D16" s="6" t="s">
        <v>85</v>
      </c>
      <c r="E16" s="6" t="s">
        <v>5</v>
      </c>
      <c r="F16" s="6" t="s">
        <v>6</v>
      </c>
      <c r="G16" s="6" t="s">
        <v>31</v>
      </c>
      <c r="H16" s="37"/>
      <c r="I16" s="265" t="s">
        <v>57</v>
      </c>
      <c r="J16" s="182" t="s">
        <v>132</v>
      </c>
    </row>
    <row r="17" spans="1:10" x14ac:dyDescent="0.25">
      <c r="A17" s="37"/>
      <c r="B17" s="71" t="s">
        <v>67</v>
      </c>
      <c r="C17" s="189"/>
      <c r="D17" s="190"/>
      <c r="E17" s="191"/>
      <c r="F17" s="192"/>
      <c r="G17" s="187"/>
      <c r="H17" s="37"/>
      <c r="J17" s="1"/>
    </row>
    <row r="18" spans="1:10" s="1" customFormat="1" x14ac:dyDescent="0.25">
      <c r="A18" s="37"/>
      <c r="B18" s="179" t="s">
        <v>70</v>
      </c>
      <c r="C18" s="180"/>
      <c r="D18" s="73"/>
      <c r="E18" s="257">
        <v>0</v>
      </c>
      <c r="F18" s="32"/>
      <c r="G18" s="5">
        <f>(C18*E18)*(1-F18)</f>
        <v>0</v>
      </c>
      <c r="H18" s="37"/>
      <c r="J18"/>
    </row>
    <row r="19" spans="1:10" s="1" customFormat="1" x14ac:dyDescent="0.25">
      <c r="A19" s="37"/>
      <c r="B19" s="179" t="s">
        <v>71</v>
      </c>
      <c r="C19" s="180"/>
      <c r="D19" s="73"/>
      <c r="E19" s="257">
        <v>0</v>
      </c>
      <c r="F19" s="32"/>
      <c r="G19" s="5">
        <f t="shared" ref="G19:G23" si="0">(C19*E19)*(1-F19)</f>
        <v>0</v>
      </c>
      <c r="H19" s="37"/>
    </row>
    <row r="20" spans="1:10" s="1" customFormat="1" x14ac:dyDescent="0.25">
      <c r="A20" s="37"/>
      <c r="B20" s="179" t="s">
        <v>72</v>
      </c>
      <c r="C20" s="180"/>
      <c r="D20" s="73"/>
      <c r="E20" s="257">
        <v>0</v>
      </c>
      <c r="F20" s="32"/>
      <c r="G20" s="5">
        <f t="shared" si="0"/>
        <v>0</v>
      </c>
      <c r="H20" s="37"/>
    </row>
    <row r="21" spans="1:10" s="1" customFormat="1" x14ac:dyDescent="0.25">
      <c r="A21" s="37"/>
      <c r="B21" s="179" t="s">
        <v>74</v>
      </c>
      <c r="C21" s="180"/>
      <c r="D21" s="73"/>
      <c r="E21" s="257">
        <v>0</v>
      </c>
      <c r="F21" s="32"/>
      <c r="G21" s="5">
        <f t="shared" si="0"/>
        <v>0</v>
      </c>
      <c r="H21" s="37"/>
    </row>
    <row r="22" spans="1:10" s="1" customFormat="1" x14ac:dyDescent="0.25">
      <c r="A22" s="37"/>
      <c r="B22" s="181" t="s">
        <v>126</v>
      </c>
      <c r="C22" s="180"/>
      <c r="D22" s="73"/>
      <c r="E22" s="257">
        <v>0</v>
      </c>
      <c r="F22" s="32"/>
      <c r="G22" s="5">
        <f t="shared" si="0"/>
        <v>0</v>
      </c>
      <c r="H22" s="37"/>
    </row>
    <row r="23" spans="1:10" s="1" customFormat="1" x14ac:dyDescent="0.25">
      <c r="A23" s="37"/>
      <c r="B23" s="137" t="s">
        <v>69</v>
      </c>
      <c r="C23" s="180"/>
      <c r="D23" s="73"/>
      <c r="E23" s="257">
        <v>0</v>
      </c>
      <c r="F23" s="32"/>
      <c r="G23" s="5">
        <f t="shared" si="0"/>
        <v>0</v>
      </c>
      <c r="H23" s="37"/>
    </row>
    <row r="24" spans="1:10" x14ac:dyDescent="0.25">
      <c r="A24" s="37"/>
      <c r="B24" s="72" t="s">
        <v>68</v>
      </c>
      <c r="C24" s="193"/>
      <c r="D24" s="190"/>
      <c r="E24" s="191"/>
      <c r="F24" s="194"/>
      <c r="G24" s="188"/>
      <c r="H24" s="37"/>
    </row>
    <row r="25" spans="1:10" s="1" customFormat="1" ht="15" customHeight="1" x14ac:dyDescent="0.25">
      <c r="A25" s="37"/>
      <c r="B25" s="72" t="s">
        <v>128</v>
      </c>
      <c r="C25" s="92"/>
      <c r="D25" s="73"/>
      <c r="E25" s="257">
        <v>0</v>
      </c>
      <c r="F25" s="32"/>
      <c r="G25" s="4">
        <f>(C25*E25)*(1-F25)</f>
        <v>0</v>
      </c>
      <c r="H25" s="37"/>
      <c r="I25" s="265" t="s">
        <v>57</v>
      </c>
      <c r="J25" s="275" t="s">
        <v>131</v>
      </c>
    </row>
    <row r="26" spans="1:10" s="1" customFormat="1" x14ac:dyDescent="0.25">
      <c r="A26" s="37"/>
      <c r="B26" s="72" t="s">
        <v>129</v>
      </c>
      <c r="C26" s="92"/>
      <c r="D26" s="73"/>
      <c r="E26" s="257">
        <v>0</v>
      </c>
      <c r="F26" s="32"/>
      <c r="G26" s="4">
        <v>0</v>
      </c>
      <c r="H26" s="37"/>
      <c r="J26" s="275"/>
    </row>
    <row r="27" spans="1:10" s="1" customFormat="1" x14ac:dyDescent="0.25">
      <c r="A27" s="37"/>
      <c r="B27" s="72" t="s">
        <v>130</v>
      </c>
      <c r="C27" s="92"/>
      <c r="D27" s="73"/>
      <c r="E27" s="257">
        <v>0</v>
      </c>
      <c r="F27" s="32"/>
      <c r="G27" s="4">
        <v>0</v>
      </c>
      <c r="H27" s="37"/>
      <c r="J27" s="275"/>
    </row>
    <row r="28" spans="1:10" s="1" customFormat="1" x14ac:dyDescent="0.25">
      <c r="A28" s="37"/>
      <c r="B28" s="72" t="s">
        <v>127</v>
      </c>
      <c r="C28" s="92"/>
      <c r="D28" s="73"/>
      <c r="E28" s="257">
        <v>0</v>
      </c>
      <c r="F28" s="32"/>
      <c r="G28" s="4">
        <v>0</v>
      </c>
      <c r="H28" s="37"/>
    </row>
    <row r="29" spans="1:10" s="1" customFormat="1" x14ac:dyDescent="0.25">
      <c r="A29" s="37"/>
      <c r="B29" s="137" t="s">
        <v>69</v>
      </c>
      <c r="C29" s="92"/>
      <c r="D29" s="73"/>
      <c r="E29" s="257">
        <v>0</v>
      </c>
      <c r="F29" s="32"/>
      <c r="G29" s="4">
        <f>(C29*E29)*(1-F29)</f>
        <v>0</v>
      </c>
      <c r="H29" s="37"/>
    </row>
    <row r="30" spans="1:10" s="1" customFormat="1" x14ac:dyDescent="0.25">
      <c r="A30" s="37"/>
      <c r="B30" s="195"/>
      <c r="C30" s="92"/>
      <c r="D30" s="73"/>
      <c r="E30" s="257">
        <v>0</v>
      </c>
      <c r="F30" s="32"/>
      <c r="G30" s="5">
        <f>(C30*E30)*(1-F30)</f>
        <v>0</v>
      </c>
      <c r="H30" s="37"/>
    </row>
    <row r="31" spans="1:10" s="1" customFormat="1" ht="15.75" thickBot="1" x14ac:dyDescent="0.3">
      <c r="A31" s="37"/>
      <c r="B31" s="72"/>
      <c r="C31" s="209"/>
      <c r="D31" s="73"/>
      <c r="E31" s="257">
        <v>0</v>
      </c>
      <c r="F31" s="32"/>
      <c r="G31" s="5">
        <f>(C31*E31)*(1-F31)</f>
        <v>0</v>
      </c>
      <c r="H31" s="37"/>
    </row>
    <row r="32" spans="1:10" ht="15.75" thickBot="1" x14ac:dyDescent="0.3">
      <c r="A32" s="37"/>
      <c r="B32" s="12" t="s">
        <v>19</v>
      </c>
      <c r="C32" s="65"/>
      <c r="D32" s="8"/>
      <c r="E32" s="8"/>
      <c r="F32" s="9"/>
      <c r="G32" s="10">
        <f>SUM(G18:G31)</f>
        <v>0</v>
      </c>
      <c r="H32" s="37"/>
    </row>
    <row r="33" spans="1:10" s="1" customFormat="1" ht="15.75" thickBot="1" x14ac:dyDescent="0.3">
      <c r="A33" s="37"/>
      <c r="C33" s="14"/>
      <c r="D33" s="15"/>
      <c r="E33" s="15"/>
      <c r="F33" s="15"/>
      <c r="G33" s="16"/>
      <c r="H33" s="37"/>
    </row>
    <row r="34" spans="1:10" s="1" customFormat="1" ht="15.75" thickBot="1" x14ac:dyDescent="0.3">
      <c r="A34" s="37"/>
      <c r="B34" s="283" t="s">
        <v>87</v>
      </c>
      <c r="C34" s="284"/>
      <c r="D34" s="284"/>
      <c r="E34" s="284"/>
      <c r="F34" s="23" t="s">
        <v>1</v>
      </c>
      <c r="G34" s="30"/>
      <c r="H34" s="37"/>
    </row>
    <row r="35" spans="1:10" ht="66.75" customHeight="1" thickBot="1" x14ac:dyDescent="0.3">
      <c r="A35" s="37"/>
      <c r="B35" s="285" t="s">
        <v>2</v>
      </c>
      <c r="C35" s="286"/>
      <c r="D35" s="300"/>
      <c r="E35" s="7" t="s">
        <v>12</v>
      </c>
      <c r="F35" s="7" t="s">
        <v>13</v>
      </c>
      <c r="G35" s="7" t="s">
        <v>3</v>
      </c>
      <c r="H35" s="37"/>
      <c r="I35" s="265" t="s">
        <v>57</v>
      </c>
      <c r="J35" s="182" t="s">
        <v>112</v>
      </c>
    </row>
    <row r="36" spans="1:10" x14ac:dyDescent="0.25">
      <c r="A36" s="37"/>
      <c r="B36" s="301" t="s">
        <v>75</v>
      </c>
      <c r="C36" s="302"/>
      <c r="D36" s="302"/>
      <c r="E36" s="76"/>
      <c r="F36" s="74"/>
      <c r="G36" s="4">
        <v>0</v>
      </c>
      <c r="H36" s="37"/>
    </row>
    <row r="37" spans="1:10" s="1" customFormat="1" x14ac:dyDescent="0.25">
      <c r="A37" s="37"/>
      <c r="B37" s="138" t="s">
        <v>76</v>
      </c>
      <c r="C37" s="139"/>
      <c r="D37" s="139"/>
      <c r="E37" s="76"/>
      <c r="F37" s="74"/>
      <c r="G37" s="4">
        <v>0</v>
      </c>
      <c r="H37" s="37"/>
    </row>
    <row r="38" spans="1:10" s="1" customFormat="1" x14ac:dyDescent="0.25">
      <c r="A38" s="37"/>
      <c r="B38" s="138" t="s">
        <v>77</v>
      </c>
      <c r="C38" s="139"/>
      <c r="D38" s="139"/>
      <c r="E38" s="76"/>
      <c r="F38" s="74"/>
      <c r="G38" s="4">
        <v>0</v>
      </c>
      <c r="H38" s="37"/>
    </row>
    <row r="39" spans="1:10" s="1" customFormat="1" x14ac:dyDescent="0.25">
      <c r="A39" s="37"/>
      <c r="B39" s="138" t="s">
        <v>78</v>
      </c>
      <c r="C39" s="139"/>
      <c r="D39" s="139"/>
      <c r="E39" s="76"/>
      <c r="F39" s="74"/>
      <c r="G39" s="4">
        <v>0</v>
      </c>
      <c r="H39" s="37"/>
    </row>
    <row r="40" spans="1:10" x14ac:dyDescent="0.25">
      <c r="A40" s="37"/>
      <c r="B40" s="303" t="s">
        <v>79</v>
      </c>
      <c r="C40" s="304"/>
      <c r="D40" s="304"/>
      <c r="E40" s="76"/>
      <c r="F40" s="74"/>
      <c r="G40" s="4">
        <f>E40*F40</f>
        <v>0</v>
      </c>
      <c r="H40" s="37"/>
    </row>
    <row r="41" spans="1:10" s="1" customFormat="1" x14ac:dyDescent="0.25">
      <c r="A41" s="37"/>
      <c r="B41" s="137" t="s">
        <v>69</v>
      </c>
      <c r="C41" s="183"/>
      <c r="D41" s="183"/>
      <c r="E41" s="76"/>
      <c r="F41" s="74"/>
      <c r="G41" s="4">
        <f>E41*F41</f>
        <v>0</v>
      </c>
      <c r="H41" s="37"/>
    </row>
    <row r="42" spans="1:10" x14ac:dyDescent="0.25">
      <c r="A42" s="37"/>
      <c r="B42" s="298"/>
      <c r="C42" s="299"/>
      <c r="D42" s="299"/>
      <c r="E42" s="76"/>
      <c r="F42" s="74"/>
      <c r="G42" s="4"/>
      <c r="H42" s="37"/>
    </row>
    <row r="43" spans="1:10" s="1" customFormat="1" x14ac:dyDescent="0.25">
      <c r="A43" s="37"/>
      <c r="B43" s="298"/>
      <c r="C43" s="299"/>
      <c r="D43" s="299"/>
      <c r="E43" s="76"/>
      <c r="F43" s="74"/>
      <c r="G43" s="4"/>
      <c r="H43" s="37"/>
    </row>
    <row r="44" spans="1:10" x14ac:dyDescent="0.25">
      <c r="A44" s="37"/>
      <c r="B44" s="298"/>
      <c r="C44" s="299"/>
      <c r="D44" s="299"/>
      <c r="E44" s="76"/>
      <c r="F44" s="74"/>
      <c r="G44" s="4"/>
      <c r="H44" s="37"/>
    </row>
    <row r="45" spans="1:10" ht="15.75" thickBot="1" x14ac:dyDescent="0.3">
      <c r="A45" s="37"/>
      <c r="B45" s="292"/>
      <c r="C45" s="293"/>
      <c r="D45" s="293"/>
      <c r="E45" s="77"/>
      <c r="F45" s="75"/>
      <c r="G45" s="4"/>
      <c r="H45" s="37"/>
    </row>
    <row r="46" spans="1:10" ht="15.75" thickBot="1" x14ac:dyDescent="0.3">
      <c r="A46" s="37"/>
      <c r="B46" s="287" t="s">
        <v>20</v>
      </c>
      <c r="C46" s="288"/>
      <c r="D46" s="288"/>
      <c r="E46" s="288"/>
      <c r="F46" s="21"/>
      <c r="G46" s="11">
        <f>SUM(G36:G45)</f>
        <v>0</v>
      </c>
      <c r="H46" s="37"/>
    </row>
    <row r="47" spans="1:10" ht="15.75" thickBot="1" x14ac:dyDescent="0.3">
      <c r="A47" s="37"/>
      <c r="B47" s="18"/>
      <c r="C47" s="18"/>
      <c r="D47" s="18"/>
      <c r="E47" s="18"/>
      <c r="F47" s="18"/>
      <c r="G47" s="18"/>
      <c r="H47" s="37"/>
    </row>
    <row r="48" spans="1:10" ht="15.75" thickBot="1" x14ac:dyDescent="0.3">
      <c r="A48" s="37"/>
      <c r="B48" s="283" t="s">
        <v>18</v>
      </c>
      <c r="C48" s="284"/>
      <c r="D48" s="284"/>
      <c r="E48" s="284"/>
      <c r="F48" s="23" t="s">
        <v>1</v>
      </c>
      <c r="G48" s="30"/>
      <c r="H48" s="37"/>
    </row>
    <row r="49" spans="1:8" ht="30.75" thickBot="1" x14ac:dyDescent="0.3">
      <c r="A49" s="37"/>
      <c r="B49" s="285"/>
      <c r="C49" s="286"/>
      <c r="D49" s="286"/>
      <c r="E49" s="20" t="s">
        <v>1</v>
      </c>
      <c r="F49" s="6" t="s">
        <v>1</v>
      </c>
      <c r="G49" s="7" t="s">
        <v>17</v>
      </c>
      <c r="H49" s="37"/>
    </row>
    <row r="50" spans="1:8" x14ac:dyDescent="0.25">
      <c r="A50" s="37"/>
      <c r="B50" s="289" t="s">
        <v>80</v>
      </c>
      <c r="C50" s="290"/>
      <c r="D50" s="290"/>
      <c r="E50" s="290"/>
      <c r="F50" s="291"/>
      <c r="G50" s="78">
        <v>0</v>
      </c>
      <c r="H50" s="37"/>
    </row>
    <row r="51" spans="1:8" s="1" customFormat="1" x14ac:dyDescent="0.25">
      <c r="A51" s="37"/>
      <c r="B51" s="137" t="s">
        <v>54</v>
      </c>
      <c r="C51" s="96"/>
      <c r="D51" s="96"/>
      <c r="E51" s="96"/>
      <c r="F51" s="97"/>
      <c r="G51" s="79">
        <v>0</v>
      </c>
      <c r="H51" s="37"/>
    </row>
    <row r="52" spans="1:8" ht="15.75" thickBot="1" x14ac:dyDescent="0.3">
      <c r="A52" s="37"/>
      <c r="B52" s="292" t="s">
        <v>16</v>
      </c>
      <c r="C52" s="293"/>
      <c r="D52" s="293"/>
      <c r="E52" s="293"/>
      <c r="F52" s="294"/>
      <c r="G52" s="79"/>
      <c r="H52" s="37"/>
    </row>
    <row r="53" spans="1:8" ht="15.75" thickBot="1" x14ac:dyDescent="0.3">
      <c r="A53" s="37"/>
      <c r="B53" s="287" t="s">
        <v>21</v>
      </c>
      <c r="C53" s="288"/>
      <c r="D53" s="288"/>
      <c r="E53" s="288"/>
      <c r="F53" s="21"/>
      <c r="G53" s="11">
        <f>SUM(G48:G52)</f>
        <v>0</v>
      </c>
      <c r="H53" s="37"/>
    </row>
    <row r="54" spans="1:8" x14ac:dyDescent="0.25">
      <c r="A54" s="37"/>
      <c r="B54" s="18"/>
      <c r="C54" s="18"/>
      <c r="D54" s="18"/>
      <c r="E54" s="18"/>
      <c r="F54" s="18"/>
      <c r="G54" s="18"/>
      <c r="H54" s="37"/>
    </row>
    <row r="55" spans="1:8" ht="15.75" thickBot="1" x14ac:dyDescent="0.3">
      <c r="A55" s="37"/>
      <c r="B55" s="18"/>
      <c r="C55" s="18"/>
      <c r="D55" s="18"/>
      <c r="E55" s="18"/>
      <c r="F55" s="18"/>
      <c r="G55" s="18"/>
      <c r="H55" s="37"/>
    </row>
    <row r="56" spans="1:8" s="33" customFormat="1" ht="21.75" customHeight="1" thickBot="1" x14ac:dyDescent="0.3">
      <c r="A56" s="38"/>
      <c r="B56" s="34" t="s">
        <v>22</v>
      </c>
      <c r="C56" s="35" t="s">
        <v>59</v>
      </c>
      <c r="D56" s="35"/>
      <c r="E56" s="35"/>
      <c r="F56" s="35"/>
      <c r="G56" s="36">
        <f>+SUM(+G32+G46+G53)</f>
        <v>0</v>
      </c>
      <c r="H56" s="38"/>
    </row>
    <row r="57" spans="1:8" ht="21" customHeight="1" x14ac:dyDescent="0.25">
      <c r="A57" s="37"/>
      <c r="B57" s="37"/>
      <c r="C57" s="37"/>
      <c r="D57" s="37"/>
      <c r="E57" s="37"/>
      <c r="F57" s="37"/>
      <c r="G57" s="37"/>
      <c r="H57" s="37"/>
    </row>
    <row r="59" spans="1:8" ht="15.75" thickBot="1" x14ac:dyDescent="0.3"/>
    <row r="60" spans="1:8" ht="15.75" thickBot="1" x14ac:dyDescent="0.3">
      <c r="B60" s="202" t="s">
        <v>88</v>
      </c>
      <c r="C60" s="203" t="s">
        <v>92</v>
      </c>
      <c r="F60" s="18"/>
    </row>
    <row r="61" spans="1:8" x14ac:dyDescent="0.25">
      <c r="B61" s="200" t="s">
        <v>89</v>
      </c>
      <c r="C61" s="201"/>
    </row>
    <row r="62" spans="1:8" x14ac:dyDescent="0.25">
      <c r="B62" s="196" t="s">
        <v>91</v>
      </c>
      <c r="C62" s="197"/>
    </row>
    <row r="63" spans="1:8" x14ac:dyDescent="0.25">
      <c r="B63" s="196" t="s">
        <v>90</v>
      </c>
      <c r="C63" s="197"/>
    </row>
    <row r="64" spans="1:8" ht="15.75" thickBot="1" x14ac:dyDescent="0.3">
      <c r="B64" s="198" t="s">
        <v>54</v>
      </c>
      <c r="C64" s="199"/>
    </row>
  </sheetData>
  <mergeCells count="19">
    <mergeCell ref="B53:E53"/>
    <mergeCell ref="B50:F50"/>
    <mergeCell ref="B52:F52"/>
    <mergeCell ref="B13:G13"/>
    <mergeCell ref="B15:F15"/>
    <mergeCell ref="B44:D44"/>
    <mergeCell ref="B46:E46"/>
    <mergeCell ref="B45:D45"/>
    <mergeCell ref="B34:E34"/>
    <mergeCell ref="B35:D35"/>
    <mergeCell ref="B36:D36"/>
    <mergeCell ref="B40:D40"/>
    <mergeCell ref="B42:D42"/>
    <mergeCell ref="B43:D43"/>
    <mergeCell ref="B3:G3"/>
    <mergeCell ref="B9:G9"/>
    <mergeCell ref="B48:E48"/>
    <mergeCell ref="J25:J27"/>
    <mergeCell ref="B49:D49"/>
  </mergeCells>
  <pageMargins left="0.25" right="0.25" top="0.75" bottom="0.75" header="0.3" footer="0.3"/>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DF155-3A60-410A-A247-30B435F8E0B4}">
  <sheetPr>
    <pageSetUpPr fitToPage="1"/>
  </sheetPr>
  <dimension ref="A1:R56"/>
  <sheetViews>
    <sheetView topLeftCell="A8" workbookViewId="0">
      <selection activeCell="A8" sqref="A8"/>
    </sheetView>
  </sheetViews>
  <sheetFormatPr defaultRowHeight="15" x14ac:dyDescent="0.25"/>
  <cols>
    <col min="1" max="1" width="5.28515625" style="1" customWidth="1"/>
    <col min="2" max="2" width="8.7109375" style="3" customWidth="1"/>
    <col min="3" max="3" width="11.7109375" style="3" customWidth="1"/>
    <col min="4" max="4" width="43" style="3" customWidth="1"/>
    <col min="5" max="5" width="14.140625" style="2" customWidth="1"/>
    <col min="6" max="6" width="16.85546875" style="2" customWidth="1"/>
    <col min="7" max="7" width="27.85546875" style="2" customWidth="1"/>
    <col min="8" max="8" width="6.5703125" customWidth="1"/>
    <col min="10" max="10" width="28.5703125" customWidth="1"/>
  </cols>
  <sheetData>
    <row r="1" spans="1:18" s="1" customFormat="1" x14ac:dyDescent="0.25">
      <c r="A1" s="37"/>
      <c r="B1" s="48" t="s">
        <v>7</v>
      </c>
      <c r="C1" s="49"/>
      <c r="D1" s="49"/>
      <c r="E1" s="49"/>
      <c r="F1" s="49"/>
      <c r="G1" s="50"/>
      <c r="H1" s="37"/>
      <c r="I1" s="88"/>
      <c r="J1" s="88"/>
      <c r="K1" s="88"/>
      <c r="L1" s="88"/>
      <c r="M1" s="88"/>
      <c r="N1" s="88"/>
      <c r="O1" s="88"/>
      <c r="P1" s="88"/>
      <c r="Q1" s="88"/>
      <c r="R1" s="88"/>
    </row>
    <row r="2" spans="1:18" s="18" customFormat="1" x14ac:dyDescent="0.25">
      <c r="A2" s="37"/>
      <c r="B2" s="39" t="s">
        <v>38</v>
      </c>
      <c r="C2" s="51"/>
      <c r="D2" s="51"/>
      <c r="E2" s="51"/>
      <c r="F2" s="51"/>
      <c r="G2" s="52"/>
      <c r="H2" s="37"/>
      <c r="I2" s="88"/>
      <c r="J2" s="88"/>
      <c r="K2" s="88"/>
      <c r="L2" s="88"/>
      <c r="M2" s="88"/>
      <c r="N2" s="88"/>
      <c r="O2" s="88"/>
      <c r="P2" s="88"/>
      <c r="Q2" s="88"/>
      <c r="R2" s="88"/>
    </row>
    <row r="3" spans="1:18" s="1" customFormat="1" x14ac:dyDescent="0.25">
      <c r="A3" s="37"/>
      <c r="B3" s="42" t="s">
        <v>8</v>
      </c>
      <c r="C3" s="53"/>
      <c r="D3" s="53"/>
      <c r="E3" s="53"/>
      <c r="F3" s="53"/>
      <c r="G3" s="28"/>
      <c r="H3" s="37"/>
      <c r="I3" s="88"/>
      <c r="J3" s="88"/>
      <c r="K3" s="88"/>
      <c r="L3" s="88"/>
      <c r="M3" s="88"/>
      <c r="N3" s="88"/>
      <c r="O3" s="88"/>
      <c r="P3" s="88"/>
      <c r="Q3" s="88"/>
      <c r="R3" s="88"/>
    </row>
    <row r="4" spans="1:18" s="1" customFormat="1" x14ac:dyDescent="0.25">
      <c r="A4" s="37"/>
      <c r="B4" s="63" t="s">
        <v>108</v>
      </c>
      <c r="C4" s="53"/>
      <c r="D4" s="53"/>
      <c r="E4" s="53"/>
      <c r="F4" s="53"/>
      <c r="G4" s="28"/>
      <c r="H4" s="37"/>
      <c r="I4" s="88"/>
    </row>
    <row r="5" spans="1:18" s="1" customFormat="1" x14ac:dyDescent="0.25">
      <c r="A5" s="37"/>
      <c r="B5" s="42"/>
      <c r="C5" s="53"/>
      <c r="D5" s="53"/>
      <c r="E5" s="53"/>
      <c r="F5" s="53"/>
      <c r="G5" s="28"/>
      <c r="H5" s="37"/>
      <c r="I5" s="88"/>
    </row>
    <row r="6" spans="1:18" s="1" customFormat="1" x14ac:dyDescent="0.25">
      <c r="A6" s="37"/>
      <c r="B6" s="42" t="s">
        <v>60</v>
      </c>
      <c r="C6" s="53"/>
      <c r="D6" s="53"/>
      <c r="E6" s="53"/>
      <c r="F6" s="53"/>
      <c r="G6" s="28"/>
      <c r="H6" s="37"/>
      <c r="I6" s="88"/>
    </row>
    <row r="7" spans="1:18" s="1" customFormat="1" ht="56.25" customHeight="1" thickBot="1" x14ac:dyDescent="0.3">
      <c r="A7" s="37"/>
      <c r="B7" s="313" t="s">
        <v>120</v>
      </c>
      <c r="C7" s="314"/>
      <c r="D7" s="314"/>
      <c r="E7" s="314"/>
      <c r="F7" s="314"/>
      <c r="G7" s="315"/>
      <c r="H7" s="37"/>
      <c r="I7" s="88"/>
    </row>
    <row r="8" spans="1:18" s="3" customFormat="1" ht="29.25" customHeight="1" thickBot="1" x14ac:dyDescent="0.3">
      <c r="A8" s="43"/>
      <c r="B8" s="66" t="s">
        <v>9</v>
      </c>
      <c r="C8" s="67"/>
      <c r="D8" s="67" t="s">
        <v>10</v>
      </c>
      <c r="E8" s="67"/>
      <c r="F8" s="67"/>
      <c r="G8" s="68" t="s">
        <v>23</v>
      </c>
      <c r="H8" s="43"/>
      <c r="I8" s="89"/>
    </row>
    <row r="9" spans="1:18" s="3" customFormat="1" ht="29.25" customHeight="1" thickBot="1" x14ac:dyDescent="0.3">
      <c r="A9" s="43"/>
      <c r="B9" s="87"/>
      <c r="C9" s="87"/>
      <c r="D9" s="87"/>
      <c r="E9" s="87"/>
      <c r="F9" s="87"/>
      <c r="G9" s="87"/>
      <c r="H9" s="90"/>
      <c r="I9" s="89"/>
    </row>
    <row r="10" spans="1:18" ht="21.75" thickBot="1" x14ac:dyDescent="0.4">
      <c r="A10" s="37"/>
      <c r="B10" s="295" t="s">
        <v>24</v>
      </c>
      <c r="C10" s="296"/>
      <c r="D10" s="296"/>
      <c r="E10" s="296"/>
      <c r="F10" s="296"/>
      <c r="G10" s="296"/>
      <c r="H10" s="37"/>
    </row>
    <row r="11" spans="1:18" ht="15.75" thickBot="1" x14ac:dyDescent="0.3">
      <c r="A11" s="37"/>
      <c r="B11" s="46"/>
      <c r="C11" s="46"/>
      <c r="D11" s="46"/>
      <c r="E11" s="47"/>
      <c r="F11" s="47"/>
      <c r="G11" s="47"/>
      <c r="H11" s="37"/>
    </row>
    <row r="12" spans="1:18" s="1" customFormat="1" ht="15.75" thickBot="1" x14ac:dyDescent="0.3">
      <c r="A12" s="37"/>
      <c r="B12" s="283" t="s">
        <v>96</v>
      </c>
      <c r="C12" s="284"/>
      <c r="D12" s="284"/>
      <c r="E12" s="284"/>
      <c r="F12" s="93"/>
      <c r="G12" s="23" t="s">
        <v>1</v>
      </c>
      <c r="H12" s="37"/>
    </row>
    <row r="13" spans="1:18" s="1" customFormat="1" ht="21" customHeight="1" thickBot="1" x14ac:dyDescent="0.3">
      <c r="A13" s="37"/>
      <c r="B13" s="285" t="s">
        <v>95</v>
      </c>
      <c r="C13" s="286"/>
      <c r="D13" s="286"/>
      <c r="E13" s="20" t="s">
        <v>32</v>
      </c>
      <c r="F13" s="123" t="s">
        <v>101</v>
      </c>
      <c r="G13" s="244" t="s">
        <v>53</v>
      </c>
      <c r="H13" s="37"/>
    </row>
    <row r="14" spans="1:18" s="1" customFormat="1" ht="15" customHeight="1" x14ac:dyDescent="0.25">
      <c r="A14" s="37"/>
      <c r="B14" s="317" t="s">
        <v>56</v>
      </c>
      <c r="C14" s="318"/>
      <c r="D14" s="319"/>
      <c r="E14" s="101"/>
      <c r="F14" s="103"/>
      <c r="G14" s="246">
        <v>0</v>
      </c>
      <c r="H14" s="37"/>
    </row>
    <row r="15" spans="1:18" s="1" customFormat="1" x14ac:dyDescent="0.25">
      <c r="A15" s="37"/>
      <c r="B15" s="298"/>
      <c r="C15" s="299"/>
      <c r="D15" s="312"/>
      <c r="E15" s="102"/>
      <c r="F15" s="102"/>
      <c r="G15" s="246">
        <v>0</v>
      </c>
      <c r="H15" s="37"/>
    </row>
    <row r="16" spans="1:18" s="1" customFormat="1" x14ac:dyDescent="0.25">
      <c r="A16" s="37"/>
      <c r="B16" s="298"/>
      <c r="C16" s="299"/>
      <c r="D16" s="312"/>
      <c r="E16" s="102"/>
      <c r="F16" s="102"/>
      <c r="G16" s="246">
        <v>0</v>
      </c>
      <c r="H16" s="37"/>
    </row>
    <row r="17" spans="1:8" s="1" customFormat="1" x14ac:dyDescent="0.25">
      <c r="A17" s="37"/>
      <c r="B17" s="298"/>
      <c r="C17" s="299"/>
      <c r="D17" s="312"/>
      <c r="E17" s="103"/>
      <c r="F17" s="103"/>
      <c r="G17" s="245">
        <v>0</v>
      </c>
      <c r="H17" s="37"/>
    </row>
    <row r="18" spans="1:8" s="1" customFormat="1" x14ac:dyDescent="0.25">
      <c r="A18" s="37"/>
      <c r="B18" s="298"/>
      <c r="C18" s="299"/>
      <c r="D18" s="312"/>
      <c r="E18" s="104"/>
      <c r="F18" s="104"/>
      <c r="G18" s="245">
        <v>0</v>
      </c>
      <c r="H18" s="37"/>
    </row>
    <row r="19" spans="1:8" s="1" customFormat="1" x14ac:dyDescent="0.25">
      <c r="A19" s="37"/>
      <c r="B19" s="298"/>
      <c r="C19" s="299"/>
      <c r="D19" s="312"/>
      <c r="E19" s="104"/>
      <c r="F19" s="103"/>
      <c r="G19" s="245">
        <v>0</v>
      </c>
      <c r="H19" s="37"/>
    </row>
    <row r="20" spans="1:8" s="1" customFormat="1" ht="15.75" thickBot="1" x14ac:dyDescent="0.3">
      <c r="A20" s="37"/>
      <c r="B20" s="292"/>
      <c r="C20" s="293"/>
      <c r="D20" s="316"/>
      <c r="E20" s="105"/>
      <c r="F20" s="243"/>
      <c r="G20" s="245">
        <v>0</v>
      </c>
      <c r="H20" s="37"/>
    </row>
    <row r="21" spans="1:8" s="1" customFormat="1" ht="19.5" thickBot="1" x14ac:dyDescent="0.3">
      <c r="A21" s="37"/>
      <c r="B21" s="287" t="s">
        <v>19</v>
      </c>
      <c r="C21" s="288"/>
      <c r="D21" s="288"/>
      <c r="E21" s="288"/>
      <c r="F21" s="106"/>
      <c r="G21" s="140">
        <f>SUM(G14:G20)</f>
        <v>0</v>
      </c>
      <c r="H21" s="37"/>
    </row>
    <row r="22" spans="1:8" s="1" customFormat="1" ht="15.75" thickBot="1" x14ac:dyDescent="0.3">
      <c r="A22" s="37"/>
      <c r="B22" s="99"/>
      <c r="C22" s="99"/>
      <c r="D22" s="99"/>
      <c r="E22" s="99"/>
      <c r="F22" s="99"/>
      <c r="G22" s="100"/>
      <c r="H22" s="37"/>
    </row>
    <row r="23" spans="1:8" s="1" customFormat="1" ht="15.75" thickBot="1" x14ac:dyDescent="0.3">
      <c r="A23" s="37"/>
      <c r="B23" s="283" t="s">
        <v>52</v>
      </c>
      <c r="C23" s="284"/>
      <c r="D23" s="284"/>
      <c r="E23" s="284"/>
      <c r="F23" s="93"/>
      <c r="G23" s="23" t="s">
        <v>1</v>
      </c>
      <c r="H23" s="37"/>
    </row>
    <row r="24" spans="1:8" s="1" customFormat="1" ht="21" customHeight="1" thickBot="1" x14ac:dyDescent="0.3">
      <c r="A24" s="37"/>
      <c r="B24" s="285" t="s">
        <v>51</v>
      </c>
      <c r="C24" s="286"/>
      <c r="D24" s="20"/>
      <c r="E24" s="20"/>
      <c r="F24" s="20"/>
      <c r="G24" s="244" t="s">
        <v>53</v>
      </c>
      <c r="H24" s="37"/>
    </row>
    <row r="25" spans="1:8" s="1" customFormat="1" ht="15" customHeight="1" x14ac:dyDescent="0.25">
      <c r="A25" s="37"/>
      <c r="B25" s="308" t="s">
        <v>41</v>
      </c>
      <c r="C25" s="309"/>
      <c r="D25" s="309"/>
      <c r="E25" s="309"/>
      <c r="F25" s="310"/>
      <c r="G25" s="124">
        <v>0</v>
      </c>
      <c r="H25" s="37"/>
    </row>
    <row r="26" spans="1:8" s="1" customFormat="1" ht="15" customHeight="1" x14ac:dyDescent="0.25">
      <c r="A26" s="37"/>
      <c r="B26" s="303" t="s">
        <v>111</v>
      </c>
      <c r="C26" s="304"/>
      <c r="D26" s="304"/>
      <c r="E26" s="304"/>
      <c r="F26" s="311"/>
      <c r="G26" s="125">
        <v>0</v>
      </c>
      <c r="H26" s="37"/>
    </row>
    <row r="27" spans="1:8" s="1" customFormat="1" x14ac:dyDescent="0.25">
      <c r="A27" s="37"/>
      <c r="B27" s="298" t="s">
        <v>54</v>
      </c>
      <c r="C27" s="299"/>
      <c r="D27" s="312"/>
      <c r="E27" s="118"/>
      <c r="F27" s="242"/>
      <c r="G27" s="124">
        <v>0</v>
      </c>
      <c r="H27" s="37"/>
    </row>
    <row r="28" spans="1:8" s="1" customFormat="1" x14ac:dyDescent="0.25">
      <c r="A28" s="37"/>
      <c r="B28" s="210"/>
      <c r="C28" s="211"/>
      <c r="D28" s="212"/>
      <c r="E28" s="213"/>
      <c r="F28" s="242"/>
      <c r="G28" s="128">
        <v>0</v>
      </c>
      <c r="H28" s="37"/>
    </row>
    <row r="29" spans="1:8" s="1" customFormat="1" ht="18.75" customHeight="1" thickBot="1" x14ac:dyDescent="0.3">
      <c r="A29" s="37"/>
      <c r="B29" s="115"/>
      <c r="C29" s="111"/>
      <c r="D29" s="112"/>
      <c r="E29" s="113"/>
      <c r="F29" s="129" t="s">
        <v>102</v>
      </c>
      <c r="G29" s="114">
        <f>SUM(G25:G28)</f>
        <v>0</v>
      </c>
      <c r="H29" s="37"/>
    </row>
    <row r="30" spans="1:8" s="1" customFormat="1" ht="21" customHeight="1" x14ac:dyDescent="0.25">
      <c r="A30" s="37"/>
      <c r="B30" s="320" t="s">
        <v>42</v>
      </c>
      <c r="C30" s="321"/>
      <c r="D30" s="322"/>
      <c r="E30" s="119" t="s">
        <v>103</v>
      </c>
      <c r="F30" s="120" t="s">
        <v>92</v>
      </c>
      <c r="G30" s="121"/>
      <c r="H30" s="37"/>
    </row>
    <row r="31" spans="1:8" s="1" customFormat="1" ht="21" customHeight="1" x14ac:dyDescent="0.25">
      <c r="A31" s="37"/>
      <c r="B31" s="107"/>
      <c r="C31" s="304" t="s">
        <v>43</v>
      </c>
      <c r="D31" s="311"/>
      <c r="E31" s="110"/>
      <c r="F31" s="122"/>
      <c r="G31" s="109"/>
      <c r="H31" s="37"/>
    </row>
    <row r="32" spans="1:8" s="1" customFormat="1" ht="21" customHeight="1" x14ac:dyDescent="0.25">
      <c r="A32" s="37"/>
      <c r="B32" s="107"/>
      <c r="C32" s="116"/>
      <c r="D32" s="98" t="s">
        <v>48</v>
      </c>
      <c r="E32" s="108" t="s">
        <v>45</v>
      </c>
      <c r="F32" s="126">
        <v>0</v>
      </c>
      <c r="G32" s="245">
        <f>8*F32</f>
        <v>0</v>
      </c>
      <c r="H32" s="37"/>
    </row>
    <row r="33" spans="1:10" s="1" customFormat="1" ht="21" customHeight="1" x14ac:dyDescent="0.25">
      <c r="A33" s="37"/>
      <c r="B33" s="107"/>
      <c r="C33" s="304" t="s">
        <v>44</v>
      </c>
      <c r="D33" s="311"/>
      <c r="E33" s="108"/>
      <c r="F33" s="127"/>
      <c r="G33" s="252"/>
      <c r="H33" s="37"/>
    </row>
    <row r="34" spans="1:10" s="1" customFormat="1" ht="21" customHeight="1" x14ac:dyDescent="0.25">
      <c r="A34" s="37"/>
      <c r="B34" s="107"/>
      <c r="C34" s="116"/>
      <c r="D34" s="98" t="s">
        <v>47</v>
      </c>
      <c r="E34" s="108" t="s">
        <v>46</v>
      </c>
      <c r="F34" s="126">
        <v>0</v>
      </c>
      <c r="G34" s="245">
        <f>24*F34</f>
        <v>0</v>
      </c>
      <c r="H34" s="37"/>
    </row>
    <row r="35" spans="1:10" s="1" customFormat="1" ht="47.25" customHeight="1" x14ac:dyDescent="0.25">
      <c r="A35" s="37"/>
      <c r="B35" s="95"/>
      <c r="C35" s="323" t="s">
        <v>100</v>
      </c>
      <c r="D35" s="324"/>
      <c r="E35" s="110" t="s">
        <v>49</v>
      </c>
      <c r="F35" s="248">
        <v>0</v>
      </c>
      <c r="G35" s="249">
        <f>-(G32+G34)*F35</f>
        <v>0</v>
      </c>
      <c r="H35" s="264"/>
      <c r="I35" s="265" t="s">
        <v>57</v>
      </c>
      <c r="J35" s="266" t="s">
        <v>113</v>
      </c>
    </row>
    <row r="36" spans="1:10" s="1" customFormat="1" ht="21" customHeight="1" x14ac:dyDescent="0.25">
      <c r="A36" s="37"/>
      <c r="B36" s="95"/>
      <c r="C36" s="299" t="s">
        <v>50</v>
      </c>
      <c r="D36" s="312"/>
      <c r="E36" s="247"/>
      <c r="F36" s="88"/>
      <c r="G36" s="250">
        <v>0</v>
      </c>
      <c r="H36" s="37"/>
    </row>
    <row r="37" spans="1:10" s="1" customFormat="1" x14ac:dyDescent="0.25">
      <c r="A37" s="37"/>
      <c r="B37" s="135"/>
      <c r="C37" s="130"/>
      <c r="D37" s="131"/>
      <c r="E37" s="110"/>
      <c r="F37" s="132" t="s">
        <v>102</v>
      </c>
      <c r="G37" s="109">
        <f>SUM(G31:G36)</f>
        <v>0</v>
      </c>
      <c r="H37" s="37"/>
    </row>
    <row r="38" spans="1:10" s="1" customFormat="1" ht="15.75" thickBot="1" x14ac:dyDescent="0.3">
      <c r="A38" s="37"/>
      <c r="B38" s="136"/>
      <c r="C38" s="133"/>
      <c r="D38" s="134"/>
      <c r="E38" s="113"/>
      <c r="F38" s="117"/>
      <c r="G38" s="109"/>
      <c r="H38" s="37"/>
    </row>
    <row r="39" spans="1:10" s="1" customFormat="1" ht="19.5" thickBot="1" x14ac:dyDescent="0.3">
      <c r="A39" s="37"/>
      <c r="B39" s="287" t="s">
        <v>20</v>
      </c>
      <c r="C39" s="288"/>
      <c r="D39" s="288"/>
      <c r="E39" s="288"/>
      <c r="F39" s="94"/>
      <c r="G39" s="140">
        <f>SUM(G29+G37)</f>
        <v>0</v>
      </c>
      <c r="H39" s="37"/>
    </row>
    <row r="40" spans="1:10" s="1" customFormat="1" ht="15.75" thickBot="1" x14ac:dyDescent="0.3">
      <c r="A40" s="37"/>
      <c r="B40" s="141"/>
      <c r="C40" s="141"/>
      <c r="D40" s="141"/>
      <c r="E40" s="141"/>
      <c r="F40" s="141"/>
      <c r="G40" s="142"/>
      <c r="H40" s="37"/>
    </row>
    <row r="41" spans="1:10" s="1" customFormat="1" ht="15.75" thickBot="1" x14ac:dyDescent="0.3">
      <c r="A41" s="37"/>
      <c r="B41" s="283" t="s">
        <v>55</v>
      </c>
      <c r="C41" s="284"/>
      <c r="D41" s="284"/>
      <c r="E41" s="284"/>
      <c r="F41" s="93"/>
      <c r="G41" s="13" t="s">
        <v>1</v>
      </c>
      <c r="H41" s="37"/>
    </row>
    <row r="42" spans="1:10" s="1" customFormat="1" ht="21.75" customHeight="1" x14ac:dyDescent="0.25">
      <c r="A42" s="37"/>
      <c r="B42" s="317" t="s">
        <v>56</v>
      </c>
      <c r="C42" s="318"/>
      <c r="D42" s="319"/>
      <c r="E42" s="143"/>
      <c r="F42" s="146"/>
      <c r="G42" s="251">
        <v>0</v>
      </c>
      <c r="H42" s="37"/>
    </row>
    <row r="43" spans="1:10" s="1" customFormat="1" ht="21" customHeight="1" x14ac:dyDescent="0.25">
      <c r="A43" s="37"/>
      <c r="B43" s="305"/>
      <c r="C43" s="306"/>
      <c r="D43" s="307"/>
      <c r="E43" s="144"/>
      <c r="F43" s="147"/>
      <c r="G43" s="219">
        <v>0</v>
      </c>
      <c r="H43" s="37"/>
    </row>
    <row r="44" spans="1:10" s="1" customFormat="1" ht="19.5" customHeight="1" thickBot="1" x14ac:dyDescent="0.3">
      <c r="A44" s="37"/>
      <c r="B44" s="325"/>
      <c r="C44" s="326"/>
      <c r="D44" s="327"/>
      <c r="E44" s="145"/>
      <c r="F44" s="148"/>
      <c r="G44" s="220">
        <f>SUM(D44*E44)</f>
        <v>0</v>
      </c>
      <c r="H44" s="37"/>
    </row>
    <row r="45" spans="1:10" ht="30" customHeight="1" thickBot="1" x14ac:dyDescent="0.3">
      <c r="A45" s="37"/>
      <c r="B45" s="287" t="s">
        <v>21</v>
      </c>
      <c r="C45" s="288"/>
      <c r="D45" s="288"/>
      <c r="E45" s="288"/>
      <c r="F45" s="94"/>
      <c r="G45" s="140">
        <f>SUM(G42:G44)</f>
        <v>0</v>
      </c>
      <c r="H45" s="37"/>
    </row>
    <row r="46" spans="1:10" ht="15.75" thickBot="1" x14ac:dyDescent="0.3">
      <c r="A46" s="37"/>
      <c r="B46" s="46"/>
      <c r="C46" s="46"/>
      <c r="D46" s="46"/>
      <c r="E46" s="47"/>
      <c r="F46" s="47"/>
      <c r="G46" s="47"/>
      <c r="H46" s="37"/>
    </row>
    <row r="47" spans="1:10" ht="21.75" thickBot="1" x14ac:dyDescent="0.3">
      <c r="A47" s="37"/>
      <c r="B47" s="34" t="s">
        <v>25</v>
      </c>
      <c r="C47" s="177"/>
      <c r="D47" s="35"/>
      <c r="E47" s="35" t="s">
        <v>59</v>
      </c>
      <c r="F47" s="35"/>
      <c r="G47" s="178">
        <f>SUM(G21+G39+G45)</f>
        <v>0</v>
      </c>
      <c r="H47" s="37"/>
    </row>
    <row r="48" spans="1:10" ht="21" customHeight="1" thickBot="1" x14ac:dyDescent="0.3">
      <c r="A48" s="37"/>
      <c r="B48" s="43"/>
      <c r="C48" s="43"/>
      <c r="D48" s="43"/>
      <c r="E48" s="45"/>
      <c r="F48" s="45"/>
      <c r="G48" s="45"/>
      <c r="H48" s="37"/>
    </row>
    <row r="49" spans="1:8" s="1" customFormat="1" ht="21.75" thickBot="1" x14ac:dyDescent="0.3">
      <c r="A49" s="37"/>
      <c r="B49" s="34" t="s">
        <v>64</v>
      </c>
      <c r="C49" s="35"/>
      <c r="D49" s="35"/>
      <c r="E49" s="35" t="s">
        <v>63</v>
      </c>
      <c r="F49" s="35"/>
      <c r="G49" s="178">
        <f>4*G47</f>
        <v>0</v>
      </c>
      <c r="H49" s="37"/>
    </row>
    <row r="51" spans="1:8" s="1" customFormat="1" ht="15.75" thickBot="1" x14ac:dyDescent="0.3">
      <c r="B51" s="3"/>
      <c r="C51" s="3"/>
      <c r="D51" s="3"/>
      <c r="E51" s="2"/>
      <c r="F51" s="2"/>
      <c r="G51" s="2"/>
    </row>
    <row r="52" spans="1:8" x14ac:dyDescent="0.25">
      <c r="B52" s="328" t="s">
        <v>104</v>
      </c>
      <c r="C52" s="329"/>
      <c r="D52" s="329"/>
      <c r="E52" s="253" t="s">
        <v>92</v>
      </c>
    </row>
    <row r="53" spans="1:8" s="1" customFormat="1" x14ac:dyDescent="0.25">
      <c r="B53" s="330" t="s">
        <v>105</v>
      </c>
      <c r="C53" s="331"/>
      <c r="D53" s="331"/>
      <c r="E53" s="254"/>
      <c r="F53" s="2"/>
      <c r="G53" s="2"/>
    </row>
    <row r="54" spans="1:8" x14ac:dyDescent="0.25">
      <c r="B54" s="334" t="s">
        <v>106</v>
      </c>
      <c r="C54" s="335"/>
      <c r="D54" s="335"/>
      <c r="E54" s="197"/>
    </row>
    <row r="55" spans="1:8" s="1" customFormat="1" x14ac:dyDescent="0.25">
      <c r="B55" s="334" t="s">
        <v>107</v>
      </c>
      <c r="C55" s="335"/>
      <c r="D55" s="335"/>
      <c r="E55" s="197"/>
      <c r="F55" s="2"/>
      <c r="G55" s="2"/>
    </row>
    <row r="56" spans="1:8" ht="18" customHeight="1" thickBot="1" x14ac:dyDescent="0.3">
      <c r="B56" s="332" t="s">
        <v>54</v>
      </c>
      <c r="C56" s="333"/>
      <c r="D56" s="333"/>
      <c r="E56" s="199"/>
    </row>
  </sheetData>
  <mergeCells count="33">
    <mergeCell ref="B44:D44"/>
    <mergeCell ref="B52:D52"/>
    <mergeCell ref="B53:D53"/>
    <mergeCell ref="B56:D56"/>
    <mergeCell ref="B55:D55"/>
    <mergeCell ref="B54:D54"/>
    <mergeCell ref="B45:E45"/>
    <mergeCell ref="B7:G7"/>
    <mergeCell ref="B41:E41"/>
    <mergeCell ref="B20:D20"/>
    <mergeCell ref="B42:D42"/>
    <mergeCell ref="B23:E23"/>
    <mergeCell ref="B24:C24"/>
    <mergeCell ref="B39:E39"/>
    <mergeCell ref="B27:D27"/>
    <mergeCell ref="B30:D30"/>
    <mergeCell ref="C31:D31"/>
    <mergeCell ref="C33:D33"/>
    <mergeCell ref="C35:D35"/>
    <mergeCell ref="C36:D36"/>
    <mergeCell ref="B13:D13"/>
    <mergeCell ref="B10:G10"/>
    <mergeCell ref="B14:D14"/>
    <mergeCell ref="B43:D43"/>
    <mergeCell ref="B21:E21"/>
    <mergeCell ref="B12:E12"/>
    <mergeCell ref="B25:F25"/>
    <mergeCell ref="B26:F26"/>
    <mergeCell ref="B15:D15"/>
    <mergeCell ref="B16:D16"/>
    <mergeCell ref="B17:D17"/>
    <mergeCell ref="B18:D18"/>
    <mergeCell ref="B19:D19"/>
  </mergeCells>
  <pageMargins left="0.25" right="0.25" top="0.75" bottom="0.75" header="0.3" footer="0.3"/>
  <pageSetup paperSize="9" scale="4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CC40E-53D6-451E-B5FF-7AB7C16F3716}">
  <sheetPr>
    <pageSetUpPr fitToPage="1"/>
  </sheetPr>
  <dimension ref="A1:I47"/>
  <sheetViews>
    <sheetView workbookViewId="0"/>
  </sheetViews>
  <sheetFormatPr defaultRowHeight="15" x14ac:dyDescent="0.25"/>
  <cols>
    <col min="1" max="1" width="6.5703125" style="1" customWidth="1"/>
    <col min="2" max="2" width="43.42578125" style="1" bestFit="1" customWidth="1"/>
    <col min="3" max="3" width="9.140625" style="1"/>
    <col min="4" max="4" width="13.85546875" style="1" customWidth="1"/>
    <col min="5" max="5" width="23.42578125" style="1" customWidth="1"/>
    <col min="6" max="7" width="19.42578125" style="1" customWidth="1"/>
    <col min="8" max="8" width="19.5703125" style="1" customWidth="1"/>
    <col min="9" max="16384" width="9.140625" style="1"/>
  </cols>
  <sheetData>
    <row r="1" spans="1:9" x14ac:dyDescent="0.25">
      <c r="A1" s="37"/>
      <c r="B1" s="48" t="s">
        <v>7</v>
      </c>
      <c r="C1" s="49"/>
      <c r="D1" s="49"/>
      <c r="E1" s="49"/>
      <c r="F1" s="49"/>
      <c r="G1" s="49"/>
      <c r="H1" s="50"/>
      <c r="I1" s="37"/>
    </row>
    <row r="2" spans="1:9" s="18" customFormat="1" x14ac:dyDescent="0.25">
      <c r="A2" s="37"/>
      <c r="B2" s="39" t="s">
        <v>38</v>
      </c>
      <c r="C2" s="51"/>
      <c r="D2" s="51"/>
      <c r="E2" s="51"/>
      <c r="F2" s="51"/>
      <c r="G2" s="51"/>
      <c r="H2" s="52"/>
      <c r="I2" s="37"/>
    </row>
    <row r="3" spans="1:9" x14ac:dyDescent="0.25">
      <c r="A3" s="37"/>
      <c r="B3" s="40" t="s">
        <v>142</v>
      </c>
      <c r="C3" s="53"/>
      <c r="D3" s="53"/>
      <c r="E3" s="53"/>
      <c r="F3" s="53"/>
      <c r="G3" s="53"/>
      <c r="H3" s="28"/>
      <c r="I3" s="37"/>
    </row>
    <row r="4" spans="1:9" x14ac:dyDescent="0.25">
      <c r="A4" s="37"/>
      <c r="B4" s="40" t="s">
        <v>116</v>
      </c>
      <c r="C4" s="53"/>
      <c r="D4" s="53"/>
      <c r="E4" s="53"/>
      <c r="F4" s="53"/>
      <c r="G4" s="53"/>
      <c r="H4" s="28"/>
      <c r="I4" s="37"/>
    </row>
    <row r="5" spans="1:9" ht="15.75" thickBot="1" x14ac:dyDescent="0.3">
      <c r="A5" s="37"/>
      <c r="B5" s="54" t="s">
        <v>8</v>
      </c>
      <c r="C5" s="55"/>
      <c r="D5" s="55"/>
      <c r="E5" s="55"/>
      <c r="F5" s="55"/>
      <c r="G5" s="55"/>
      <c r="H5" s="29"/>
      <c r="I5" s="37"/>
    </row>
    <row r="6" spans="1:9" s="3" customFormat="1" ht="29.25" customHeight="1" thickBot="1" x14ac:dyDescent="0.3">
      <c r="A6" s="43"/>
      <c r="B6" s="66" t="s">
        <v>9</v>
      </c>
      <c r="C6" s="67" t="s">
        <v>10</v>
      </c>
      <c r="D6" s="67"/>
      <c r="E6" s="67"/>
      <c r="F6" s="91"/>
      <c r="G6" s="91"/>
      <c r="H6" s="68" t="s">
        <v>23</v>
      </c>
      <c r="I6" s="43"/>
    </row>
    <row r="7" spans="1:9" ht="15.75" thickBot="1" x14ac:dyDescent="0.3">
      <c r="A7" s="37"/>
      <c r="B7" s="18"/>
      <c r="C7" s="18"/>
      <c r="D7" s="18"/>
      <c r="E7" s="18"/>
      <c r="F7" s="18"/>
      <c r="G7" s="18"/>
      <c r="H7" s="18"/>
      <c r="I7" s="37"/>
    </row>
    <row r="8" spans="1:9" ht="21.75" thickBot="1" x14ac:dyDescent="0.4">
      <c r="A8" s="37"/>
      <c r="B8" s="295" t="s">
        <v>26</v>
      </c>
      <c r="C8" s="296"/>
      <c r="D8" s="296"/>
      <c r="E8" s="296"/>
      <c r="F8" s="296"/>
      <c r="G8" s="296"/>
      <c r="H8" s="296"/>
      <c r="I8" s="37"/>
    </row>
    <row r="9" spans="1:9" ht="15.75" thickBot="1" x14ac:dyDescent="0.3">
      <c r="A9" s="37"/>
      <c r="B9" s="46"/>
      <c r="C9" s="46"/>
      <c r="D9" s="46"/>
      <c r="E9" s="47"/>
      <c r="F9" s="47"/>
      <c r="G9" s="47"/>
      <c r="H9" s="47"/>
      <c r="I9" s="37"/>
    </row>
    <row r="10" spans="1:9" ht="15.75" thickBot="1" x14ac:dyDescent="0.3">
      <c r="A10" s="37"/>
      <c r="B10" s="336" t="s">
        <v>27</v>
      </c>
      <c r="C10" s="337"/>
      <c r="D10" s="337"/>
      <c r="E10" s="337"/>
      <c r="F10" s="337"/>
      <c r="G10" s="337"/>
      <c r="H10" s="338"/>
      <c r="I10" s="37"/>
    </row>
    <row r="11" spans="1:9" s="3" customFormat="1" ht="30.75" thickBot="1" x14ac:dyDescent="0.3">
      <c r="A11" s="43"/>
      <c r="B11" s="56" t="s">
        <v>1</v>
      </c>
      <c r="C11" s="57"/>
      <c r="D11" s="20" t="s">
        <v>1</v>
      </c>
      <c r="E11" s="6" t="s">
        <v>1</v>
      </c>
      <c r="F11" s="6" t="s">
        <v>37</v>
      </c>
      <c r="G11" s="6" t="s">
        <v>4</v>
      </c>
      <c r="H11" s="6" t="s">
        <v>36</v>
      </c>
      <c r="I11" s="43"/>
    </row>
    <row r="12" spans="1:9" ht="31.5" customHeight="1" x14ac:dyDescent="0.25">
      <c r="A12" s="37"/>
      <c r="B12" s="351" t="s">
        <v>82</v>
      </c>
      <c r="C12" s="352"/>
      <c r="D12" s="352"/>
      <c r="E12" s="353"/>
      <c r="F12" s="205"/>
      <c r="G12" s="206">
        <v>48</v>
      </c>
      <c r="H12" s="260">
        <f>F12*G12</f>
        <v>0</v>
      </c>
      <c r="I12" s="37"/>
    </row>
    <row r="13" spans="1:9" ht="21" customHeight="1" x14ac:dyDescent="0.25">
      <c r="A13" s="37"/>
      <c r="B13" s="346" t="s">
        <v>83</v>
      </c>
      <c r="C13" s="347"/>
      <c r="D13" s="347"/>
      <c r="E13" s="347"/>
      <c r="F13" s="157"/>
      <c r="G13" s="152">
        <v>48</v>
      </c>
      <c r="H13" s="260">
        <f t="shared" ref="H13:H20" si="0">F13*G13</f>
        <v>0</v>
      </c>
      <c r="I13" s="37"/>
    </row>
    <row r="14" spans="1:9" ht="21.75" customHeight="1" x14ac:dyDescent="0.25">
      <c r="A14" s="37"/>
      <c r="B14" s="346" t="s">
        <v>84</v>
      </c>
      <c r="C14" s="347"/>
      <c r="D14" s="347"/>
      <c r="E14" s="347"/>
      <c r="F14" s="157"/>
      <c r="G14" s="152">
        <v>48</v>
      </c>
      <c r="H14" s="260">
        <f t="shared" si="0"/>
        <v>0</v>
      </c>
      <c r="I14" s="37"/>
    </row>
    <row r="15" spans="1:9" ht="18" customHeight="1" x14ac:dyDescent="0.25">
      <c r="A15" s="37"/>
      <c r="B15" s="184" t="s">
        <v>30</v>
      </c>
      <c r="C15" s="185"/>
      <c r="D15" s="185"/>
      <c r="E15" s="186"/>
      <c r="F15" s="158"/>
      <c r="G15" s="149">
        <v>48</v>
      </c>
      <c r="H15" s="260">
        <f t="shared" si="0"/>
        <v>0</v>
      </c>
      <c r="I15" s="37"/>
    </row>
    <row r="16" spans="1:9" ht="62.25" customHeight="1" x14ac:dyDescent="0.25">
      <c r="A16" s="37"/>
      <c r="B16" s="351" t="s">
        <v>81</v>
      </c>
      <c r="C16" s="349"/>
      <c r="D16" s="349"/>
      <c r="E16" s="350"/>
      <c r="F16" s="158"/>
      <c r="G16" s="150">
        <v>12</v>
      </c>
      <c r="H16" s="260">
        <f t="shared" si="0"/>
        <v>0</v>
      </c>
      <c r="I16" s="37"/>
    </row>
    <row r="17" spans="1:9" ht="33" customHeight="1" x14ac:dyDescent="0.25">
      <c r="A17" s="37"/>
      <c r="B17" s="184" t="s">
        <v>93</v>
      </c>
      <c r="C17" s="185"/>
      <c r="D17" s="185"/>
      <c r="E17" s="186"/>
      <c r="F17" s="158"/>
      <c r="G17" s="149">
        <v>12</v>
      </c>
      <c r="H17" s="260">
        <f t="shared" si="0"/>
        <v>0</v>
      </c>
      <c r="I17" s="37"/>
    </row>
    <row r="18" spans="1:9" ht="19.5" customHeight="1" x14ac:dyDescent="0.25">
      <c r="A18" s="37"/>
      <c r="B18" s="267" t="s">
        <v>123</v>
      </c>
      <c r="C18" s="268"/>
      <c r="D18" s="268"/>
      <c r="E18" s="269"/>
      <c r="F18" s="158"/>
      <c r="G18" s="149">
        <v>48</v>
      </c>
      <c r="H18" s="260">
        <f t="shared" si="0"/>
        <v>0</v>
      </c>
      <c r="I18" s="37"/>
    </row>
    <row r="19" spans="1:9" ht="15.75" customHeight="1" x14ac:dyDescent="0.25">
      <c r="A19" s="37"/>
      <c r="B19" s="348" t="s">
        <v>114</v>
      </c>
      <c r="C19" s="349"/>
      <c r="D19" s="349"/>
      <c r="E19" s="350"/>
      <c r="F19" s="158"/>
      <c r="G19" s="149">
        <v>48</v>
      </c>
      <c r="H19" s="260">
        <f t="shared" si="0"/>
        <v>0</v>
      </c>
      <c r="I19" s="37"/>
    </row>
    <row r="20" spans="1:9" ht="15.75" customHeight="1" x14ac:dyDescent="0.25">
      <c r="A20" s="37"/>
      <c r="B20" s="348" t="s">
        <v>34</v>
      </c>
      <c r="C20" s="349"/>
      <c r="D20" s="349"/>
      <c r="E20" s="350"/>
      <c r="F20" s="158"/>
      <c r="G20" s="149">
        <v>48</v>
      </c>
      <c r="H20" s="260">
        <f t="shared" si="0"/>
        <v>0</v>
      </c>
      <c r="I20" s="37"/>
    </row>
    <row r="21" spans="1:9" ht="15.75" customHeight="1" x14ac:dyDescent="0.25">
      <c r="A21" s="37"/>
      <c r="B21" s="153" t="s">
        <v>94</v>
      </c>
      <c r="C21" s="154"/>
      <c r="D21" s="154"/>
      <c r="E21" s="155"/>
      <c r="F21" s="258"/>
      <c r="G21" s="204"/>
      <c r="H21" s="261">
        <v>0</v>
      </c>
      <c r="I21" s="37"/>
    </row>
    <row r="22" spans="1:9" ht="15.75" customHeight="1" x14ac:dyDescent="0.25">
      <c r="A22" s="37"/>
      <c r="B22" s="153" t="s">
        <v>115</v>
      </c>
      <c r="C22" s="154"/>
      <c r="D22" s="154"/>
      <c r="E22" s="155"/>
      <c r="F22" s="258"/>
      <c r="G22" s="204"/>
      <c r="H22" s="262">
        <v>0</v>
      </c>
      <c r="I22" s="37"/>
    </row>
    <row r="23" spans="1:9" ht="15.75" customHeight="1" x14ac:dyDescent="0.25">
      <c r="A23" s="37"/>
      <c r="B23" s="153"/>
      <c r="C23" s="154"/>
      <c r="D23" s="154"/>
      <c r="E23" s="155"/>
      <c r="F23" s="258"/>
      <c r="G23" s="204"/>
      <c r="H23" s="259"/>
      <c r="I23" s="37"/>
    </row>
    <row r="24" spans="1:9" ht="15.75" customHeight="1" x14ac:dyDescent="0.25">
      <c r="A24" s="37"/>
      <c r="B24" s="339" t="s">
        <v>137</v>
      </c>
      <c r="C24" s="340"/>
      <c r="D24" s="340"/>
      <c r="E24" s="341"/>
      <c r="F24" s="158"/>
      <c r="G24" s="156"/>
      <c r="H24" s="207"/>
      <c r="I24" s="37"/>
    </row>
    <row r="25" spans="1:9" ht="15.75" customHeight="1" thickBot="1" x14ac:dyDescent="0.3">
      <c r="A25" s="37"/>
      <c r="B25" s="344" t="s">
        <v>15</v>
      </c>
      <c r="C25" s="345"/>
      <c r="D25" s="345"/>
      <c r="E25" s="345"/>
      <c r="F25" s="151"/>
      <c r="G25" s="151"/>
      <c r="H25" s="208"/>
      <c r="I25" s="37"/>
    </row>
    <row r="26" spans="1:9" ht="15.75" customHeight="1" thickBot="1" x14ac:dyDescent="0.3">
      <c r="A26" s="37"/>
      <c r="B26" s="43"/>
      <c r="C26" s="43"/>
      <c r="D26" s="43"/>
      <c r="E26" s="45"/>
      <c r="F26" s="45"/>
      <c r="G26" s="45"/>
      <c r="H26" s="45"/>
      <c r="I26" s="37"/>
    </row>
    <row r="27" spans="1:9" ht="21.75" thickBot="1" x14ac:dyDescent="0.3">
      <c r="A27" s="37"/>
      <c r="B27" s="34" t="s">
        <v>35</v>
      </c>
      <c r="C27" s="35"/>
      <c r="D27" s="35"/>
      <c r="E27" s="35"/>
      <c r="F27" s="35"/>
      <c r="G27" s="35" t="s">
        <v>66</v>
      </c>
      <c r="H27" s="44" t="s">
        <v>61</v>
      </c>
      <c r="I27" s="37"/>
    </row>
    <row r="28" spans="1:9" ht="18" customHeight="1" x14ac:dyDescent="0.25">
      <c r="A28" s="37"/>
      <c r="B28" s="37"/>
      <c r="C28" s="37"/>
      <c r="D28" s="37"/>
      <c r="E28" s="37"/>
      <c r="F28" s="37"/>
      <c r="G28" s="37"/>
      <c r="H28" s="37"/>
      <c r="I28" s="37"/>
    </row>
    <row r="29" spans="1:9" ht="15.75" customHeight="1" thickBot="1" x14ac:dyDescent="0.3"/>
    <row r="30" spans="1:9" ht="21.75" thickBot="1" x14ac:dyDescent="0.4">
      <c r="A30" s="37"/>
      <c r="B30" s="295" t="s">
        <v>124</v>
      </c>
      <c r="C30" s="296"/>
      <c r="D30" s="296"/>
      <c r="E30" s="296"/>
      <c r="F30" s="296"/>
      <c r="G30" s="296"/>
      <c r="H30" s="296"/>
      <c r="I30" s="37"/>
    </row>
    <row r="31" spans="1:9" ht="15.75" thickBot="1" x14ac:dyDescent="0.3">
      <c r="A31" s="37"/>
      <c r="B31" s="46"/>
      <c r="C31" s="46"/>
      <c r="D31" s="46"/>
      <c r="E31" s="47"/>
      <c r="F31" s="47"/>
      <c r="G31" s="47"/>
      <c r="H31" s="47"/>
      <c r="I31" s="37"/>
    </row>
    <row r="32" spans="1:9" ht="15.75" thickBot="1" x14ac:dyDescent="0.3">
      <c r="A32" s="37"/>
      <c r="B32" s="336" t="s">
        <v>27</v>
      </c>
      <c r="C32" s="337"/>
      <c r="D32" s="337"/>
      <c r="E32" s="337"/>
      <c r="F32" s="337"/>
      <c r="G32" s="337"/>
      <c r="H32" s="338"/>
      <c r="I32" s="37"/>
    </row>
    <row r="33" spans="1:9" s="3" customFormat="1" ht="30.75" thickBot="1" x14ac:dyDescent="0.3">
      <c r="A33" s="43"/>
      <c r="B33" s="56" t="s">
        <v>1</v>
      </c>
      <c r="C33" s="57"/>
      <c r="D33" s="20" t="s">
        <v>1</v>
      </c>
      <c r="E33" s="6" t="s">
        <v>1</v>
      </c>
      <c r="F33" s="6" t="s">
        <v>125</v>
      </c>
      <c r="G33" s="6" t="s">
        <v>4</v>
      </c>
      <c r="H33" s="6" t="s">
        <v>36</v>
      </c>
      <c r="I33" s="43"/>
    </row>
    <row r="34" spans="1:9" ht="21.75" customHeight="1" x14ac:dyDescent="0.25">
      <c r="A34" s="37"/>
      <c r="B34" s="339"/>
      <c r="C34" s="340"/>
      <c r="D34" s="340"/>
      <c r="E34" s="341"/>
      <c r="F34" s="205"/>
      <c r="G34" s="206">
        <v>48</v>
      </c>
      <c r="H34" s="260">
        <f>F34*G34</f>
        <v>0</v>
      </c>
      <c r="I34" s="37"/>
    </row>
    <row r="35" spans="1:9" ht="21" customHeight="1" x14ac:dyDescent="0.25">
      <c r="A35" s="37"/>
      <c r="B35" s="342"/>
      <c r="C35" s="343"/>
      <c r="D35" s="343"/>
      <c r="E35" s="343"/>
      <c r="F35" s="157"/>
      <c r="G35" s="152">
        <v>48</v>
      </c>
      <c r="H35" s="260">
        <f t="shared" ref="H35:H37" si="1">F35*G35</f>
        <v>0</v>
      </c>
      <c r="I35" s="37"/>
    </row>
    <row r="36" spans="1:9" ht="21.75" customHeight="1" x14ac:dyDescent="0.25">
      <c r="A36" s="37"/>
      <c r="B36" s="342"/>
      <c r="C36" s="343"/>
      <c r="D36" s="343"/>
      <c r="E36" s="343"/>
      <c r="F36" s="157"/>
      <c r="G36" s="152">
        <v>48</v>
      </c>
      <c r="H36" s="260">
        <f t="shared" si="1"/>
        <v>0</v>
      </c>
      <c r="I36" s="37"/>
    </row>
    <row r="37" spans="1:9" ht="18" customHeight="1" x14ac:dyDescent="0.25">
      <c r="A37" s="37"/>
      <c r="B37" s="270"/>
      <c r="C37" s="271"/>
      <c r="D37" s="271"/>
      <c r="E37" s="272"/>
      <c r="F37" s="158"/>
      <c r="G37" s="149">
        <v>48</v>
      </c>
      <c r="H37" s="260">
        <f t="shared" si="1"/>
        <v>0</v>
      </c>
      <c r="I37" s="37"/>
    </row>
    <row r="44" spans="1:9" ht="30" customHeight="1" x14ac:dyDescent="0.25"/>
    <row r="47" spans="1:9" ht="30" customHeight="1" x14ac:dyDescent="0.25"/>
  </sheetData>
  <mergeCells count="15">
    <mergeCell ref="B25:E25"/>
    <mergeCell ref="B14:E14"/>
    <mergeCell ref="B20:E20"/>
    <mergeCell ref="B8:H8"/>
    <mergeCell ref="B10:H10"/>
    <mergeCell ref="B16:E16"/>
    <mergeCell ref="B13:E13"/>
    <mergeCell ref="B12:E12"/>
    <mergeCell ref="B19:E19"/>
    <mergeCell ref="B24:E24"/>
    <mergeCell ref="B30:H30"/>
    <mergeCell ref="B32:H32"/>
    <mergeCell ref="B34:E34"/>
    <mergeCell ref="B35:E35"/>
    <mergeCell ref="B36:E36"/>
  </mergeCells>
  <pageMargins left="0.25" right="0.25" top="0.75" bottom="0.75" header="0.3" footer="0.3"/>
  <pageSetup paperSize="9" scale="7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EE0DA-0864-4F07-B4BA-ECB15E2B87B6}">
  <sheetPr>
    <pageSetUpPr fitToPage="1"/>
  </sheetPr>
  <dimension ref="A1:J65"/>
  <sheetViews>
    <sheetView workbookViewId="0">
      <selection activeCell="B1" sqref="B1"/>
    </sheetView>
  </sheetViews>
  <sheetFormatPr defaultRowHeight="15" x14ac:dyDescent="0.25"/>
  <cols>
    <col min="1" max="1" width="6.7109375" customWidth="1"/>
    <col min="2" max="2" width="42.28515625" customWidth="1"/>
    <col min="4" max="4" width="15.42578125" customWidth="1"/>
    <col min="5" max="5" width="16.28515625" customWidth="1"/>
    <col min="7" max="7" width="30.85546875" customWidth="1"/>
    <col min="10" max="10" width="31" customWidth="1"/>
  </cols>
  <sheetData>
    <row r="1" spans="1:10" ht="15.75" thickBot="1" x14ac:dyDescent="0.3"/>
    <row r="2" spans="1:10" s="1" customFormat="1" ht="15.75" thickBot="1" x14ac:dyDescent="0.3">
      <c r="A2" s="37"/>
      <c r="B2" s="283" t="s">
        <v>97</v>
      </c>
      <c r="C2" s="284"/>
      <c r="D2" s="284"/>
      <c r="E2" s="284"/>
      <c r="F2" s="284"/>
      <c r="G2" s="13" t="s">
        <v>1</v>
      </c>
      <c r="H2" s="37"/>
    </row>
    <row r="3" spans="1:10" s="1" customFormat="1" ht="53.25" customHeight="1" thickBot="1" x14ac:dyDescent="0.3">
      <c r="A3" s="37"/>
      <c r="B3" s="19" t="s">
        <v>0</v>
      </c>
      <c r="C3" s="7" t="s">
        <v>32</v>
      </c>
      <c r="D3" s="6" t="s">
        <v>85</v>
      </c>
      <c r="E3" s="6" t="s">
        <v>5</v>
      </c>
      <c r="F3" s="6" t="s">
        <v>6</v>
      </c>
      <c r="G3" s="6" t="s">
        <v>31</v>
      </c>
      <c r="H3" s="37"/>
      <c r="I3" s="265" t="s">
        <v>57</v>
      </c>
      <c r="J3" s="182" t="s">
        <v>99</v>
      </c>
    </row>
    <row r="4" spans="1:10" s="1" customFormat="1" ht="15.75" thickBot="1" x14ac:dyDescent="0.3">
      <c r="A4" s="37"/>
      <c r="B4" s="361" t="s">
        <v>67</v>
      </c>
      <c r="C4" s="362"/>
      <c r="D4" s="362"/>
      <c r="E4" s="362"/>
      <c r="F4" s="362"/>
      <c r="G4" s="363"/>
      <c r="H4" s="37"/>
    </row>
    <row r="5" spans="1:10" s="1" customFormat="1" x14ac:dyDescent="0.25">
      <c r="A5" s="37"/>
      <c r="B5" s="222" t="s">
        <v>70</v>
      </c>
      <c r="C5" s="238"/>
      <c r="D5" s="239"/>
      <c r="E5" s="355"/>
      <c r="F5" s="355"/>
      <c r="G5" s="356"/>
      <c r="H5" s="37"/>
    </row>
    <row r="6" spans="1:10" s="1" customFormat="1" x14ac:dyDescent="0.25">
      <c r="A6" s="37"/>
      <c r="B6" s="224"/>
      <c r="C6" s="218"/>
      <c r="D6" s="215"/>
      <c r="E6" s="216"/>
      <c r="F6" s="217"/>
      <c r="G6" s="219">
        <v>0</v>
      </c>
      <c r="H6" s="37"/>
    </row>
    <row r="7" spans="1:10" s="1" customFormat="1" x14ac:dyDescent="0.25">
      <c r="A7" s="37"/>
      <c r="B7" s="224"/>
      <c r="C7" s="218"/>
      <c r="D7" s="215"/>
      <c r="E7" s="216"/>
      <c r="F7" s="217"/>
      <c r="G7" s="219">
        <v>0</v>
      </c>
      <c r="H7" s="37"/>
    </row>
    <row r="8" spans="1:10" s="1" customFormat="1" x14ac:dyDescent="0.25">
      <c r="A8" s="37"/>
      <c r="B8" s="224"/>
      <c r="C8" s="218"/>
      <c r="D8" s="215"/>
      <c r="E8" s="216"/>
      <c r="F8" s="217"/>
      <c r="G8" s="219">
        <v>0</v>
      </c>
      <c r="H8" s="37"/>
    </row>
    <row r="9" spans="1:10" s="1" customFormat="1" x14ac:dyDescent="0.25">
      <c r="A9" s="37"/>
      <c r="B9" s="224"/>
      <c r="C9" s="218"/>
      <c r="D9" s="215"/>
      <c r="E9" s="216"/>
      <c r="F9" s="217"/>
      <c r="G9" s="219">
        <v>0</v>
      </c>
      <c r="H9" s="37"/>
    </row>
    <row r="10" spans="1:10" s="1" customFormat="1" x14ac:dyDescent="0.25">
      <c r="A10" s="37"/>
      <c r="B10" s="224"/>
      <c r="C10" s="218"/>
      <c r="D10" s="215"/>
      <c r="E10" s="216"/>
      <c r="F10" s="217"/>
      <c r="G10" s="219">
        <v>0</v>
      </c>
      <c r="H10" s="37"/>
    </row>
    <row r="11" spans="1:10" s="1" customFormat="1" ht="15.75" thickBot="1" x14ac:dyDescent="0.3">
      <c r="A11" s="37"/>
      <c r="B11" s="357" t="s">
        <v>98</v>
      </c>
      <c r="C11" s="358"/>
      <c r="D11" s="358"/>
      <c r="E11" s="358"/>
      <c r="F11" s="359"/>
      <c r="G11" s="220">
        <f>SUM(G6:G10)</f>
        <v>0</v>
      </c>
      <c r="H11" s="37"/>
    </row>
    <row r="12" spans="1:10" s="1" customFormat="1" x14ac:dyDescent="0.25">
      <c r="A12" s="37"/>
      <c r="B12" s="222" t="s">
        <v>71</v>
      </c>
      <c r="C12" s="238"/>
      <c r="D12" s="239"/>
      <c r="E12" s="239"/>
      <c r="F12" s="240"/>
      <c r="G12" s="221"/>
      <c r="H12" s="37"/>
    </row>
    <row r="13" spans="1:10" s="1" customFormat="1" x14ac:dyDescent="0.25">
      <c r="A13" s="37"/>
      <c r="B13" s="224"/>
      <c r="C13" s="218"/>
      <c r="D13" s="215"/>
      <c r="E13" s="216"/>
      <c r="F13" s="217"/>
      <c r="G13" s="214">
        <v>0</v>
      </c>
      <c r="H13" s="37"/>
    </row>
    <row r="14" spans="1:10" s="1" customFormat="1" x14ac:dyDescent="0.25">
      <c r="A14" s="37"/>
      <c r="B14" s="224"/>
      <c r="C14" s="218"/>
      <c r="D14" s="215"/>
      <c r="E14" s="216"/>
      <c r="F14" s="217"/>
      <c r="G14" s="214">
        <v>0</v>
      </c>
      <c r="H14" s="37"/>
    </row>
    <row r="15" spans="1:10" s="1" customFormat="1" x14ac:dyDescent="0.25">
      <c r="A15" s="37"/>
      <c r="B15" s="224"/>
      <c r="C15" s="218"/>
      <c r="D15" s="215"/>
      <c r="E15" s="216"/>
      <c r="F15" s="217"/>
      <c r="G15" s="214">
        <v>0</v>
      </c>
      <c r="H15" s="37"/>
    </row>
    <row r="16" spans="1:10" s="1" customFormat="1" x14ac:dyDescent="0.25">
      <c r="A16" s="37"/>
      <c r="B16" s="224"/>
      <c r="C16" s="218"/>
      <c r="D16" s="215"/>
      <c r="E16" s="216"/>
      <c r="F16" s="217"/>
      <c r="G16" s="214">
        <v>0</v>
      </c>
      <c r="H16" s="37"/>
    </row>
    <row r="17" spans="1:8" s="1" customFormat="1" x14ac:dyDescent="0.25">
      <c r="A17" s="37"/>
      <c r="B17" s="224"/>
      <c r="C17" s="218"/>
      <c r="D17" s="215"/>
      <c r="E17" s="216"/>
      <c r="F17" s="217"/>
      <c r="G17" s="214">
        <v>0</v>
      </c>
      <c r="H17" s="37"/>
    </row>
    <row r="18" spans="1:8" s="1" customFormat="1" ht="15.75" thickBot="1" x14ac:dyDescent="0.3">
      <c r="A18" s="37"/>
      <c r="B18" s="357" t="s">
        <v>98</v>
      </c>
      <c r="C18" s="358"/>
      <c r="D18" s="358"/>
      <c r="E18" s="358"/>
      <c r="F18" s="359"/>
      <c r="G18" s="223">
        <f>SUM(G13:G17)</f>
        <v>0</v>
      </c>
      <c r="H18" s="37"/>
    </row>
    <row r="19" spans="1:8" s="1" customFormat="1" x14ac:dyDescent="0.25">
      <c r="A19" s="37"/>
      <c r="B19" s="222" t="s">
        <v>72</v>
      </c>
      <c r="C19" s="238"/>
      <c r="D19" s="355"/>
      <c r="E19" s="355"/>
      <c r="F19" s="355"/>
      <c r="G19" s="356"/>
      <c r="H19" s="37"/>
    </row>
    <row r="20" spans="1:8" s="1" customFormat="1" x14ac:dyDescent="0.25">
      <c r="A20" s="37"/>
      <c r="B20" s="224"/>
      <c r="C20" s="218"/>
      <c r="D20" s="215"/>
      <c r="E20" s="216"/>
      <c r="F20" s="217"/>
      <c r="G20" s="214">
        <v>0</v>
      </c>
      <c r="H20" s="37"/>
    </row>
    <row r="21" spans="1:8" s="1" customFormat="1" x14ac:dyDescent="0.25">
      <c r="A21" s="37"/>
      <c r="B21" s="224"/>
      <c r="C21" s="218"/>
      <c r="D21" s="215"/>
      <c r="E21" s="216"/>
      <c r="F21" s="217"/>
      <c r="G21" s="214">
        <v>0</v>
      </c>
      <c r="H21" s="37"/>
    </row>
    <row r="22" spans="1:8" s="1" customFormat="1" x14ac:dyDescent="0.25">
      <c r="A22" s="37"/>
      <c r="B22" s="224"/>
      <c r="C22" s="218"/>
      <c r="D22" s="215"/>
      <c r="E22" s="216"/>
      <c r="F22" s="217"/>
      <c r="G22" s="214">
        <v>0</v>
      </c>
      <c r="H22" s="37"/>
    </row>
    <row r="23" spans="1:8" s="1" customFormat="1" x14ac:dyDescent="0.25">
      <c r="A23" s="37"/>
      <c r="B23" s="224"/>
      <c r="C23" s="218"/>
      <c r="D23" s="215"/>
      <c r="E23" s="216"/>
      <c r="F23" s="217"/>
      <c r="G23" s="214">
        <v>0</v>
      </c>
      <c r="H23" s="37"/>
    </row>
    <row r="24" spans="1:8" s="1" customFormat="1" ht="15.75" thickBot="1" x14ac:dyDescent="0.3">
      <c r="A24" s="37"/>
      <c r="B24" s="357" t="s">
        <v>98</v>
      </c>
      <c r="C24" s="358"/>
      <c r="D24" s="358"/>
      <c r="E24" s="358"/>
      <c r="F24" s="359"/>
      <c r="G24" s="223">
        <f>SUM(G20:G23)</f>
        <v>0</v>
      </c>
      <c r="H24" s="37"/>
    </row>
    <row r="25" spans="1:8" s="1" customFormat="1" ht="18" customHeight="1" x14ac:dyDescent="0.25">
      <c r="A25" s="37"/>
      <c r="B25" s="222" t="s">
        <v>74</v>
      </c>
      <c r="C25" s="371"/>
      <c r="D25" s="355"/>
      <c r="E25" s="355"/>
      <c r="F25" s="355"/>
      <c r="G25" s="356"/>
      <c r="H25" s="37"/>
    </row>
    <row r="26" spans="1:8" s="1" customFormat="1" x14ac:dyDescent="0.25">
      <c r="A26" s="37"/>
      <c r="B26" s="224"/>
      <c r="C26" s="218"/>
      <c r="D26" s="215"/>
      <c r="E26" s="216"/>
      <c r="F26" s="217"/>
      <c r="G26" s="214">
        <v>0</v>
      </c>
      <c r="H26" s="37"/>
    </row>
    <row r="27" spans="1:8" s="1" customFormat="1" x14ac:dyDescent="0.25">
      <c r="A27" s="37"/>
      <c r="B27" s="224"/>
      <c r="C27" s="218"/>
      <c r="D27" s="215"/>
      <c r="E27" s="216"/>
      <c r="F27" s="217"/>
      <c r="G27" s="214">
        <v>0</v>
      </c>
      <c r="H27" s="37"/>
    </row>
    <row r="28" spans="1:8" s="1" customFormat="1" x14ac:dyDescent="0.25">
      <c r="A28" s="37"/>
      <c r="B28" s="224"/>
      <c r="C28" s="218"/>
      <c r="D28" s="215"/>
      <c r="E28" s="216"/>
      <c r="F28" s="217"/>
      <c r="G28" s="214">
        <v>0</v>
      </c>
      <c r="H28" s="37"/>
    </row>
    <row r="29" spans="1:8" s="1" customFormat="1" x14ac:dyDescent="0.25">
      <c r="A29" s="37"/>
      <c r="B29" s="224"/>
      <c r="C29" s="218"/>
      <c r="D29" s="215"/>
      <c r="E29" s="216"/>
      <c r="F29" s="217"/>
      <c r="G29" s="214">
        <v>0</v>
      </c>
      <c r="H29" s="37"/>
    </row>
    <row r="30" spans="1:8" s="1" customFormat="1" ht="15.75" thickBot="1" x14ac:dyDescent="0.3">
      <c r="A30" s="37"/>
      <c r="B30" s="357" t="s">
        <v>98</v>
      </c>
      <c r="C30" s="358"/>
      <c r="D30" s="358"/>
      <c r="E30" s="358"/>
      <c r="F30" s="359"/>
      <c r="G30" s="223">
        <f>SUM(G26:G29)</f>
        <v>0</v>
      </c>
      <c r="H30" s="37"/>
    </row>
    <row r="31" spans="1:8" s="1" customFormat="1" ht="15.75" customHeight="1" x14ac:dyDescent="0.25">
      <c r="A31" s="37"/>
      <c r="B31" s="226" t="s">
        <v>140</v>
      </c>
      <c r="C31" s="371"/>
      <c r="D31" s="355"/>
      <c r="E31" s="355"/>
      <c r="F31" s="355"/>
      <c r="G31" s="356"/>
      <c r="H31" s="37"/>
    </row>
    <row r="32" spans="1:8" s="1" customFormat="1" ht="15.75" customHeight="1" x14ac:dyDescent="0.25">
      <c r="A32" s="37"/>
      <c r="B32" s="227"/>
      <c r="C32" s="228"/>
      <c r="D32" s="225"/>
      <c r="E32" s="225"/>
      <c r="F32" s="225"/>
      <c r="G32" s="214">
        <v>0</v>
      </c>
      <c r="H32" s="37"/>
    </row>
    <row r="33" spans="1:10" s="1" customFormat="1" ht="15.75" customHeight="1" x14ac:dyDescent="0.25">
      <c r="A33" s="37"/>
      <c r="B33" s="227"/>
      <c r="C33" s="228"/>
      <c r="D33" s="225"/>
      <c r="E33" s="225"/>
      <c r="F33" s="225"/>
      <c r="G33" s="214">
        <v>0</v>
      </c>
      <c r="H33" s="37"/>
    </row>
    <row r="34" spans="1:10" s="1" customFormat="1" ht="15.75" customHeight="1" x14ac:dyDescent="0.25">
      <c r="A34" s="37"/>
      <c r="B34" s="227"/>
      <c r="C34" s="228"/>
      <c r="D34" s="225"/>
      <c r="E34" s="225"/>
      <c r="F34" s="225"/>
      <c r="G34" s="214">
        <v>0</v>
      </c>
      <c r="H34" s="37"/>
    </row>
    <row r="35" spans="1:10" s="1" customFormat="1" x14ac:dyDescent="0.25">
      <c r="A35" s="37"/>
      <c r="B35" s="227"/>
      <c r="C35" s="228"/>
      <c r="D35" s="225"/>
      <c r="E35" s="225"/>
      <c r="F35" s="225"/>
      <c r="G35" s="214">
        <v>0</v>
      </c>
      <c r="H35" s="37"/>
    </row>
    <row r="36" spans="1:10" s="1" customFormat="1" ht="15.75" thickBot="1" x14ac:dyDescent="0.3">
      <c r="A36" s="37"/>
      <c r="B36" s="357" t="s">
        <v>98</v>
      </c>
      <c r="C36" s="358"/>
      <c r="D36" s="358"/>
      <c r="E36" s="358"/>
      <c r="F36" s="359"/>
      <c r="G36" s="223">
        <f>SUM(G32:G35)</f>
        <v>0</v>
      </c>
      <c r="H36" s="37"/>
    </row>
    <row r="37" spans="1:10" s="1" customFormat="1" ht="16.5" customHeight="1" x14ac:dyDescent="0.25">
      <c r="A37" s="37"/>
      <c r="B37" s="241" t="s">
        <v>73</v>
      </c>
      <c r="C37" s="355"/>
      <c r="D37" s="355"/>
      <c r="E37" s="355"/>
      <c r="F37" s="355"/>
      <c r="G37" s="356"/>
      <c r="H37" s="37"/>
    </row>
    <row r="38" spans="1:10" s="1" customFormat="1" ht="16.5" customHeight="1" x14ac:dyDescent="0.25">
      <c r="A38" s="37"/>
      <c r="B38" s="224"/>
      <c r="C38" s="73"/>
      <c r="D38" s="215"/>
      <c r="E38" s="215"/>
      <c r="F38" s="215"/>
      <c r="G38" s="214">
        <v>0</v>
      </c>
      <c r="H38" s="37"/>
    </row>
    <row r="39" spans="1:10" s="1" customFormat="1" ht="16.5" customHeight="1" x14ac:dyDescent="0.25">
      <c r="A39" s="37"/>
      <c r="B39" s="224"/>
      <c r="C39" s="73"/>
      <c r="D39" s="215"/>
      <c r="E39" s="215"/>
      <c r="F39" s="215"/>
      <c r="G39" s="214">
        <v>0</v>
      </c>
      <c r="H39" s="37"/>
    </row>
    <row r="40" spans="1:10" s="1" customFormat="1" ht="16.5" customHeight="1" x14ac:dyDescent="0.25">
      <c r="A40" s="37"/>
      <c r="B40" s="224"/>
      <c r="C40" s="73"/>
      <c r="D40" s="215"/>
      <c r="E40" s="215"/>
      <c r="F40" s="215"/>
      <c r="G40" s="214">
        <v>0</v>
      </c>
      <c r="H40" s="37"/>
    </row>
    <row r="41" spans="1:10" s="1" customFormat="1" x14ac:dyDescent="0.25">
      <c r="A41" s="37"/>
      <c r="B41" s="227"/>
      <c r="C41" s="73"/>
      <c r="D41" s="215"/>
      <c r="E41" s="216"/>
      <c r="F41" s="217"/>
      <c r="G41" s="214">
        <f t="shared" ref="G41" si="0">(C41*E41)*(1-F41)</f>
        <v>0</v>
      </c>
      <c r="H41" s="37"/>
    </row>
    <row r="42" spans="1:10" s="1" customFormat="1" ht="15.75" thickBot="1" x14ac:dyDescent="0.3">
      <c r="A42" s="37"/>
      <c r="B42" s="357" t="s">
        <v>98</v>
      </c>
      <c r="C42" s="358"/>
      <c r="D42" s="358"/>
      <c r="E42" s="358"/>
      <c r="F42" s="359"/>
      <c r="G42" s="223">
        <f>SUM(G38:G41)</f>
        <v>0</v>
      </c>
      <c r="H42" s="37"/>
    </row>
    <row r="43" spans="1:10" s="1" customFormat="1" ht="7.5" customHeight="1" x14ac:dyDescent="0.25">
      <c r="A43" s="37"/>
      <c r="B43" s="235"/>
      <c r="C43" s="232"/>
      <c r="D43" s="232"/>
      <c r="E43" s="232"/>
      <c r="F43" s="232"/>
      <c r="G43" s="236"/>
      <c r="H43" s="37"/>
    </row>
    <row r="44" spans="1:10" s="1" customFormat="1" ht="21" customHeight="1" thickBot="1" x14ac:dyDescent="0.3">
      <c r="A44" s="37"/>
      <c r="B44" s="364" t="s">
        <v>68</v>
      </c>
      <c r="C44" s="365"/>
      <c r="D44" s="365"/>
      <c r="E44" s="365"/>
      <c r="F44" s="365"/>
      <c r="G44" s="366"/>
      <c r="H44" s="37"/>
      <c r="I44" s="265" t="s">
        <v>57</v>
      </c>
      <c r="J44" s="360" t="s">
        <v>121</v>
      </c>
    </row>
    <row r="45" spans="1:10" s="1" customFormat="1" ht="16.5" customHeight="1" x14ac:dyDescent="0.25">
      <c r="A45" s="37"/>
      <c r="B45" s="229" t="s">
        <v>133</v>
      </c>
      <c r="C45" s="354"/>
      <c r="D45" s="355"/>
      <c r="E45" s="355"/>
      <c r="F45" s="355"/>
      <c r="G45" s="356"/>
      <c r="H45" s="37"/>
      <c r="J45" s="360"/>
    </row>
    <row r="46" spans="1:10" s="1" customFormat="1" ht="16.5" customHeight="1" x14ac:dyDescent="0.25">
      <c r="A46" s="37"/>
      <c r="B46" s="230"/>
      <c r="C46" s="215"/>
      <c r="D46" s="215"/>
      <c r="E46" s="216"/>
      <c r="F46" s="217"/>
      <c r="G46" s="233">
        <v>0</v>
      </c>
      <c r="H46" s="37"/>
      <c r="J46" s="360"/>
    </row>
    <row r="47" spans="1:10" s="1" customFormat="1" ht="16.5" customHeight="1" x14ac:dyDescent="0.25">
      <c r="A47" s="37"/>
      <c r="B47" s="230"/>
      <c r="C47" s="215"/>
      <c r="D47" s="215"/>
      <c r="E47" s="216"/>
      <c r="F47" s="217"/>
      <c r="G47" s="233"/>
      <c r="H47" s="37"/>
      <c r="J47" s="360"/>
    </row>
    <row r="48" spans="1:10" s="1" customFormat="1" ht="30" customHeight="1" x14ac:dyDescent="0.25">
      <c r="A48" s="37"/>
      <c r="B48" s="230" t="s">
        <v>141</v>
      </c>
      <c r="C48" s="215"/>
      <c r="D48" s="215"/>
      <c r="E48" s="216"/>
      <c r="F48" s="217"/>
      <c r="G48" s="233">
        <v>0</v>
      </c>
      <c r="H48" s="37"/>
      <c r="J48" s="360"/>
    </row>
    <row r="49" spans="1:10" s="1" customFormat="1" ht="16.5" customHeight="1" x14ac:dyDescent="0.25">
      <c r="A49" s="37"/>
      <c r="B49" s="273" t="s">
        <v>136</v>
      </c>
      <c r="C49" s="215"/>
      <c r="D49" s="215"/>
      <c r="E49" s="216"/>
      <c r="F49" s="217"/>
      <c r="G49" s="233">
        <v>0</v>
      </c>
      <c r="H49" s="37"/>
      <c r="J49" s="360"/>
    </row>
    <row r="50" spans="1:10" s="1" customFormat="1" ht="16.5" customHeight="1" thickBot="1" x14ac:dyDescent="0.3">
      <c r="A50" s="37"/>
      <c r="B50" s="357" t="s">
        <v>98</v>
      </c>
      <c r="C50" s="358"/>
      <c r="D50" s="358"/>
      <c r="E50" s="358"/>
      <c r="F50" s="359"/>
      <c r="G50" s="234">
        <f>SUM(G46:G48)</f>
        <v>0</v>
      </c>
      <c r="H50" s="37"/>
      <c r="J50" s="360"/>
    </row>
    <row r="51" spans="1:10" s="1" customFormat="1" ht="16.5" customHeight="1" x14ac:dyDescent="0.25">
      <c r="A51" s="37"/>
      <c r="B51" s="229" t="s">
        <v>134</v>
      </c>
      <c r="C51" s="354"/>
      <c r="D51" s="355"/>
      <c r="E51" s="355"/>
      <c r="F51" s="355"/>
      <c r="G51" s="356"/>
      <c r="H51" s="37"/>
      <c r="J51" s="360"/>
    </row>
    <row r="52" spans="1:10" s="1" customFormat="1" ht="16.5" customHeight="1" x14ac:dyDescent="0.25">
      <c r="A52" s="37"/>
      <c r="B52" s="230"/>
      <c r="C52" s="215"/>
      <c r="D52" s="215"/>
      <c r="E52" s="216"/>
      <c r="F52" s="217"/>
      <c r="G52" s="233">
        <v>0</v>
      </c>
      <c r="H52" s="37"/>
    </row>
    <row r="53" spans="1:10" s="1" customFormat="1" ht="16.5" customHeight="1" x14ac:dyDescent="0.25">
      <c r="A53" s="37"/>
      <c r="B53" s="230"/>
      <c r="C53" s="215"/>
      <c r="D53" s="215"/>
      <c r="E53" s="216"/>
      <c r="F53" s="217"/>
      <c r="G53" s="233">
        <v>0</v>
      </c>
      <c r="H53" s="37"/>
    </row>
    <row r="54" spans="1:10" s="1" customFormat="1" ht="16.5" customHeight="1" x14ac:dyDescent="0.25">
      <c r="A54" s="37"/>
      <c r="B54" s="273" t="s">
        <v>136</v>
      </c>
      <c r="C54" s="215"/>
      <c r="D54" s="215"/>
      <c r="E54" s="216"/>
      <c r="F54" s="217"/>
      <c r="G54" s="233">
        <v>0</v>
      </c>
      <c r="H54" s="37"/>
    </row>
    <row r="55" spans="1:10" s="1" customFormat="1" ht="16.5" customHeight="1" thickBot="1" x14ac:dyDescent="0.3">
      <c r="A55" s="37"/>
      <c r="B55" s="357" t="s">
        <v>98</v>
      </c>
      <c r="C55" s="358"/>
      <c r="D55" s="358"/>
      <c r="E55" s="358"/>
      <c r="F55" s="359"/>
      <c r="G55" s="234">
        <f>SUM(G52:G54)</f>
        <v>0</v>
      </c>
      <c r="H55" s="37"/>
    </row>
    <row r="56" spans="1:10" s="1" customFormat="1" ht="16.5" customHeight="1" x14ac:dyDescent="0.25">
      <c r="A56" s="37"/>
      <c r="B56" s="229" t="s">
        <v>135</v>
      </c>
      <c r="C56" s="354"/>
      <c r="D56" s="355"/>
      <c r="E56" s="355"/>
      <c r="F56" s="355"/>
      <c r="G56" s="356"/>
      <c r="H56" s="37"/>
    </row>
    <row r="57" spans="1:10" s="1" customFormat="1" ht="16.5" customHeight="1" x14ac:dyDescent="0.25">
      <c r="A57" s="37"/>
      <c r="B57" s="230"/>
      <c r="C57" s="215"/>
      <c r="D57" s="215"/>
      <c r="E57" s="216"/>
      <c r="F57" s="217"/>
      <c r="G57" s="233">
        <v>0</v>
      </c>
      <c r="H57" s="37"/>
    </row>
    <row r="58" spans="1:10" s="1" customFormat="1" ht="16.5" customHeight="1" x14ac:dyDescent="0.25">
      <c r="A58" s="37"/>
      <c r="B58" s="273"/>
      <c r="C58" s="215"/>
      <c r="D58" s="215"/>
      <c r="E58" s="216"/>
      <c r="F58" s="217"/>
      <c r="G58" s="233">
        <v>0</v>
      </c>
      <c r="H58" s="37"/>
    </row>
    <row r="59" spans="1:10" s="1" customFormat="1" ht="16.5" customHeight="1" x14ac:dyDescent="0.25">
      <c r="A59" s="37"/>
      <c r="B59" s="273" t="s">
        <v>136</v>
      </c>
      <c r="C59" s="215"/>
      <c r="D59" s="215"/>
      <c r="E59" s="216"/>
      <c r="F59" s="217"/>
      <c r="G59" s="233">
        <v>0</v>
      </c>
      <c r="H59" s="37"/>
    </row>
    <row r="60" spans="1:10" s="1" customFormat="1" ht="16.5" customHeight="1" thickBot="1" x14ac:dyDescent="0.3">
      <c r="A60" s="37"/>
      <c r="B60" s="357" t="s">
        <v>98</v>
      </c>
      <c r="C60" s="358"/>
      <c r="D60" s="358"/>
      <c r="E60" s="358"/>
      <c r="F60" s="359"/>
      <c r="G60" s="234">
        <f>SUM(G57:G59)</f>
        <v>0</v>
      </c>
      <c r="H60" s="37"/>
    </row>
    <row r="61" spans="1:10" s="1" customFormat="1" x14ac:dyDescent="0.25">
      <c r="A61" s="37"/>
      <c r="B61" s="231" t="s">
        <v>122</v>
      </c>
      <c r="C61" s="354"/>
      <c r="D61" s="355"/>
      <c r="E61" s="355"/>
      <c r="F61" s="355"/>
      <c r="G61" s="356"/>
      <c r="H61" s="37"/>
    </row>
    <row r="62" spans="1:10" s="1" customFormat="1" x14ac:dyDescent="0.25">
      <c r="A62" s="37"/>
      <c r="B62" s="196"/>
      <c r="C62" s="215"/>
      <c r="D62" s="215"/>
      <c r="E62" s="216"/>
      <c r="F62" s="217"/>
      <c r="G62" s="214">
        <v>0</v>
      </c>
      <c r="H62" s="37"/>
    </row>
    <row r="63" spans="1:10" s="1" customFormat="1" x14ac:dyDescent="0.25">
      <c r="A63" s="37"/>
      <c r="B63" s="230"/>
      <c r="C63" s="215"/>
      <c r="D63" s="215"/>
      <c r="E63" s="216"/>
      <c r="F63" s="217"/>
      <c r="G63" s="214">
        <v>0</v>
      </c>
      <c r="H63" s="37"/>
    </row>
    <row r="64" spans="1:10" s="1" customFormat="1" ht="15.75" thickBot="1" x14ac:dyDescent="0.3">
      <c r="A64" s="37"/>
      <c r="B64" s="367" t="s">
        <v>98</v>
      </c>
      <c r="C64" s="368"/>
      <c r="D64" s="368"/>
      <c r="E64" s="368"/>
      <c r="F64" s="369"/>
      <c r="G64" s="223">
        <f>SUM(G62:G63)</f>
        <v>0</v>
      </c>
      <c r="H64" s="37"/>
    </row>
    <row r="65" spans="1:8" s="1" customFormat="1" x14ac:dyDescent="0.25">
      <c r="A65" s="237"/>
      <c r="B65" s="370"/>
      <c r="C65" s="370"/>
      <c r="D65" s="370"/>
      <c r="E65" s="370"/>
      <c r="F65" s="370"/>
      <c r="G65" s="370"/>
      <c r="H65" s="237"/>
    </row>
  </sheetData>
  <mergeCells count="24">
    <mergeCell ref="B64:F64"/>
    <mergeCell ref="B65:G65"/>
    <mergeCell ref="B18:F18"/>
    <mergeCell ref="B24:F24"/>
    <mergeCell ref="E5:G5"/>
    <mergeCell ref="C25:G25"/>
    <mergeCell ref="D19:G19"/>
    <mergeCell ref="C31:G31"/>
    <mergeCell ref="C61:G61"/>
    <mergeCell ref="B36:F36"/>
    <mergeCell ref="B11:F11"/>
    <mergeCell ref="B30:F30"/>
    <mergeCell ref="B42:F42"/>
    <mergeCell ref="B50:F50"/>
    <mergeCell ref="C51:G51"/>
    <mergeCell ref="B55:F55"/>
    <mergeCell ref="C56:G56"/>
    <mergeCell ref="B60:F60"/>
    <mergeCell ref="J44:J51"/>
    <mergeCell ref="B2:F2"/>
    <mergeCell ref="B4:G4"/>
    <mergeCell ref="B44:G44"/>
    <mergeCell ref="C37:G37"/>
    <mergeCell ref="C45:G45"/>
  </mergeCells>
  <pageMargins left="0.25" right="0.25"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totale kosten</vt:lpstr>
      <vt:lpstr>a) eenmalige kosten</vt:lpstr>
      <vt:lpstr>b) jaarlijkse kosten</vt:lpstr>
      <vt:lpstr>c) optionele kosten</vt:lpstr>
      <vt:lpstr>detailspecificatie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mareck</dc:creator>
  <cp:lastModifiedBy>joobru</cp:lastModifiedBy>
  <cp:lastPrinted>2022-06-07T13:44:32Z</cp:lastPrinted>
  <dcterms:created xsi:type="dcterms:W3CDTF">2020-12-28T13:13:30Z</dcterms:created>
  <dcterms:modified xsi:type="dcterms:W3CDTF">2022-07-10T13:47:12Z</dcterms:modified>
</cp:coreProperties>
</file>